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C:\Менеджер по закупкам\11. !Тарификатор\1. Разместить на портале тарификатор\20.06.2025\Тарификатор от 16.05.2025 (с корр. от 20.06.2025)\Тарификатор\"/>
    </mc:Choice>
  </mc:AlternateContent>
  <bookViews>
    <workbookView xWindow="48" yWindow="11232" windowWidth="21840" windowHeight="3072" tabRatio="634"/>
  </bookViews>
  <sheets>
    <sheet name="Материалы " sheetId="13" r:id="rId1"/>
    <sheet name="Работы" sheetId="14" r:id="rId2"/>
  </sheets>
  <externalReferences>
    <externalReference r:id="rId3"/>
    <externalReference r:id="rId4"/>
    <externalReference r:id="rId5"/>
    <externalReference r:id="rId6"/>
  </externalReferences>
  <definedNames>
    <definedName name="EUR" localSheetId="1">#REF!</definedName>
    <definedName name="EUR">#REF!</definedName>
    <definedName name="Form1" localSheetId="1">#REF!</definedName>
    <definedName name="Form1">#REF!</definedName>
    <definedName name="Form2" localSheetId="1">#REF!</definedName>
    <definedName name="Form2">#REF!</definedName>
    <definedName name="Form3" localSheetId="1">#REF!</definedName>
    <definedName name="Form3">#REF!</definedName>
    <definedName name="Form4" localSheetId="1">#REF!</definedName>
    <definedName name="Form4">#REF!</definedName>
    <definedName name="Form5" localSheetId="1">#REF!</definedName>
    <definedName name="Form5">#REF!</definedName>
    <definedName name="Form6" localSheetId="1">#REF!</definedName>
    <definedName name="Form6">#REF!</definedName>
    <definedName name="Form7" localSheetId="1">#REF!</definedName>
    <definedName name="Form7">#REF!</definedName>
    <definedName name="IDs" localSheetId="1">#REF!</definedName>
    <definedName name="IDs">#REF!</definedName>
    <definedName name="Levels" localSheetId="1">#REF!</definedName>
    <definedName name="Levels">#REF!</definedName>
    <definedName name="Price" localSheetId="1">#REF!</definedName>
    <definedName name="Price">#REF!</definedName>
    <definedName name="RightFile" localSheetId="1">#REF!</definedName>
    <definedName name="RightFile">#REF!</definedName>
    <definedName name="Smeta1" localSheetId="1">#REF!</definedName>
    <definedName name="Smeta1">#REF!</definedName>
    <definedName name="Sобщ." localSheetId="1">#REF!</definedName>
    <definedName name="Sобщ.">#REF!</definedName>
    <definedName name="ToFill" localSheetId="1">#REF!</definedName>
    <definedName name="ToFill">#REF!</definedName>
    <definedName name="USD" localSheetId="1">#REF!</definedName>
    <definedName name="USD">#REF!</definedName>
    <definedName name="К.И." localSheetId="1">#REF!</definedName>
    <definedName name="К.И.">#REF!</definedName>
    <definedName name="к.п.">[1]разноска!$F$30</definedName>
    <definedName name="Ккл" localSheetId="1">#REF!</definedName>
    <definedName name="Ккл">#REF!</definedName>
    <definedName name="коэф.региональный">[2]Сводная!$B$17</definedName>
    <definedName name="коэф.ремоделинга">[2]Сводная!$C$17</definedName>
    <definedName name="Коэффициент_пересчета">[2]Сводная!$K$15</definedName>
    <definedName name="Крег.">[3]Бюджет!$G$168</definedName>
    <definedName name="Рег.к." localSheetId="1">[4]ТН!#REF!</definedName>
    <definedName name="Рег.к.">[4]ТН!#REF!</definedName>
    <definedName name="Субъект" localSheetId="1">#REF!</definedName>
    <definedName name="Субъект">#REF!</definedName>
  </definedNames>
  <calcPr calcId="162913"/>
</workbook>
</file>

<file path=xl/calcChain.xml><?xml version="1.0" encoding="utf-8"?>
<calcChain xmlns="http://schemas.openxmlformats.org/spreadsheetml/2006/main">
  <c r="O114" i="13" l="1"/>
  <c r="O107" i="13"/>
  <c r="O12" i="13" l="1"/>
  <c r="M283" i="14" l="1"/>
  <c r="O244" i="13"/>
  <c r="O243" i="13"/>
  <c r="O242" i="13"/>
  <c r="O205" i="13" l="1"/>
  <c r="O206" i="13"/>
  <c r="O207" i="13"/>
  <c r="O208" i="13"/>
  <c r="O209" i="13"/>
  <c r="O210" i="13"/>
  <c r="O211" i="13"/>
  <c r="O212" i="13"/>
  <c r="O213" i="13"/>
  <c r="O214" i="13"/>
  <c r="O215" i="13"/>
  <c r="O216" i="13"/>
  <c r="O217" i="13"/>
  <c r="O218" i="13"/>
  <c r="O219" i="13"/>
  <c r="O220" i="13"/>
  <c r="O221" i="13"/>
  <c r="O222" i="13"/>
  <c r="O223" i="13"/>
  <c r="O224" i="13"/>
  <c r="O225" i="13"/>
  <c r="O226" i="13"/>
  <c r="O227" i="13"/>
  <c r="M281" i="14" l="1"/>
  <c r="M282" i="14"/>
  <c r="O247" i="13" l="1"/>
  <c r="O248" i="13"/>
  <c r="O249" i="13"/>
  <c r="O250" i="13"/>
  <c r="O246" i="13"/>
  <c r="O230" i="13"/>
  <c r="O231" i="13"/>
  <c r="O232" i="13"/>
  <c r="O233" i="13"/>
  <c r="O234" i="13"/>
  <c r="O235" i="13"/>
  <c r="O236" i="13"/>
  <c r="O237" i="13"/>
  <c r="O238" i="13"/>
  <c r="O239" i="13"/>
  <c r="O240" i="13"/>
  <c r="O241" i="13"/>
  <c r="O229" i="13"/>
  <c r="M280" i="14" l="1"/>
  <c r="E278" i="14" l="1"/>
  <c r="E7" i="14"/>
  <c r="F7" i="14"/>
  <c r="G7" i="14"/>
  <c r="H7" i="14"/>
  <c r="I7" i="14"/>
  <c r="J7" i="14"/>
  <c r="E8" i="14"/>
  <c r="F8" i="14"/>
  <c r="G8" i="14"/>
  <c r="H8" i="14"/>
  <c r="I8" i="14"/>
  <c r="J8" i="14"/>
  <c r="E9" i="14"/>
  <c r="F9" i="14"/>
  <c r="G9" i="14"/>
  <c r="H9" i="14"/>
  <c r="I9" i="14"/>
  <c r="J9" i="14"/>
  <c r="E10" i="14"/>
  <c r="F10" i="14"/>
  <c r="G10" i="14"/>
  <c r="H10" i="14"/>
  <c r="I10" i="14"/>
  <c r="J10" i="14"/>
  <c r="E11" i="14"/>
  <c r="F11" i="14"/>
  <c r="G11" i="14"/>
  <c r="H11" i="14"/>
  <c r="I11" i="14"/>
  <c r="J11" i="14"/>
  <c r="E12" i="14"/>
  <c r="F12" i="14"/>
  <c r="G12" i="14"/>
  <c r="H12" i="14"/>
  <c r="I12" i="14"/>
  <c r="J12" i="14"/>
  <c r="E13" i="14"/>
  <c r="F13" i="14"/>
  <c r="G13" i="14"/>
  <c r="H13" i="14"/>
  <c r="I13" i="14"/>
  <c r="J13" i="14"/>
  <c r="E14" i="14"/>
  <c r="F14" i="14"/>
  <c r="G14" i="14"/>
  <c r="H14" i="14"/>
  <c r="I14" i="14"/>
  <c r="J14" i="14"/>
  <c r="E15" i="14"/>
  <c r="F15" i="14"/>
  <c r="G15" i="14"/>
  <c r="H15" i="14"/>
  <c r="I15" i="14"/>
  <c r="J15" i="14"/>
  <c r="E16" i="14"/>
  <c r="F16" i="14"/>
  <c r="G16" i="14"/>
  <c r="H16" i="14"/>
  <c r="I16" i="14"/>
  <c r="J16" i="14"/>
  <c r="E17" i="14"/>
  <c r="F17" i="14"/>
  <c r="G17" i="14"/>
  <c r="H17" i="14"/>
  <c r="I17" i="14"/>
  <c r="J17" i="14"/>
  <c r="E18" i="14"/>
  <c r="F18" i="14"/>
  <c r="G18" i="14"/>
  <c r="H18" i="14"/>
  <c r="I18" i="14"/>
  <c r="J18" i="14"/>
  <c r="E19" i="14"/>
  <c r="F19" i="14"/>
  <c r="G19" i="14"/>
  <c r="H19" i="14"/>
  <c r="I19" i="14"/>
  <c r="J19" i="14"/>
  <c r="E20" i="14"/>
  <c r="F20" i="14"/>
  <c r="G20" i="14"/>
  <c r="H20" i="14"/>
  <c r="I20" i="14"/>
  <c r="J20" i="14"/>
  <c r="E21" i="14"/>
  <c r="F21" i="14"/>
  <c r="G21" i="14"/>
  <c r="H21" i="14"/>
  <c r="I21" i="14"/>
  <c r="J21" i="14"/>
  <c r="E22" i="14"/>
  <c r="F22" i="14"/>
  <c r="G22" i="14"/>
  <c r="H22" i="14"/>
  <c r="I22" i="14"/>
  <c r="J22" i="14"/>
  <c r="E23" i="14"/>
  <c r="F23" i="14"/>
  <c r="G23" i="14"/>
  <c r="H23" i="14"/>
  <c r="I23" i="14"/>
  <c r="J23" i="14"/>
  <c r="E24" i="14"/>
  <c r="F24" i="14"/>
  <c r="G24" i="14"/>
  <c r="H24" i="14"/>
  <c r="I24" i="14"/>
  <c r="J24" i="14"/>
  <c r="E25" i="14"/>
  <c r="F25" i="14"/>
  <c r="G25" i="14"/>
  <c r="H25" i="14"/>
  <c r="I25" i="14"/>
  <c r="J25" i="14"/>
  <c r="E26" i="14"/>
  <c r="F26" i="14"/>
  <c r="G26" i="14"/>
  <c r="H26" i="14"/>
  <c r="I26" i="14"/>
  <c r="J26" i="14"/>
  <c r="E27" i="14"/>
  <c r="F27" i="14"/>
  <c r="G27" i="14"/>
  <c r="H27" i="14"/>
  <c r="I27" i="14"/>
  <c r="J27" i="14"/>
  <c r="E28" i="14"/>
  <c r="F28" i="14"/>
  <c r="G28" i="14"/>
  <c r="H28" i="14"/>
  <c r="I28" i="14"/>
  <c r="J28" i="14"/>
  <c r="E29" i="14"/>
  <c r="F29" i="14"/>
  <c r="G29" i="14"/>
  <c r="H29" i="14"/>
  <c r="I29" i="14"/>
  <c r="J29" i="14"/>
  <c r="E30" i="14"/>
  <c r="F30" i="14"/>
  <c r="G30" i="14"/>
  <c r="H30" i="14"/>
  <c r="I30" i="14"/>
  <c r="J30" i="14"/>
  <c r="E31" i="14"/>
  <c r="F31" i="14"/>
  <c r="G31" i="14"/>
  <c r="H31" i="14"/>
  <c r="I31" i="14"/>
  <c r="J31" i="14"/>
  <c r="E32" i="14"/>
  <c r="F32" i="14"/>
  <c r="G32" i="14"/>
  <c r="H32" i="14"/>
  <c r="I32" i="14"/>
  <c r="J32" i="14"/>
  <c r="E33" i="14"/>
  <c r="F33" i="14"/>
  <c r="G33" i="14"/>
  <c r="H33" i="14"/>
  <c r="I33" i="14"/>
  <c r="J33" i="14"/>
  <c r="E34" i="14"/>
  <c r="F34" i="14"/>
  <c r="G34" i="14"/>
  <c r="H34" i="14"/>
  <c r="I34" i="14"/>
  <c r="J34" i="14"/>
  <c r="E35" i="14"/>
  <c r="F35" i="14"/>
  <c r="G35" i="14"/>
  <c r="H35" i="14"/>
  <c r="I35" i="14"/>
  <c r="J35" i="14"/>
  <c r="E36" i="14"/>
  <c r="F36" i="14"/>
  <c r="G36" i="14"/>
  <c r="H36" i="14"/>
  <c r="I36" i="14"/>
  <c r="J36" i="14"/>
  <c r="E37" i="14"/>
  <c r="F37" i="14"/>
  <c r="G37" i="14"/>
  <c r="H37" i="14"/>
  <c r="I37" i="14"/>
  <c r="J37" i="14"/>
  <c r="E38" i="14"/>
  <c r="F38" i="14"/>
  <c r="G38" i="14"/>
  <c r="H38" i="14"/>
  <c r="I38" i="14"/>
  <c r="J38" i="14"/>
  <c r="E39" i="14"/>
  <c r="F39" i="14"/>
  <c r="G39" i="14"/>
  <c r="H39" i="14"/>
  <c r="I39" i="14"/>
  <c r="J39" i="14"/>
  <c r="E40" i="14"/>
  <c r="F40" i="14"/>
  <c r="G40" i="14"/>
  <c r="H40" i="14"/>
  <c r="I40" i="14"/>
  <c r="J40" i="14"/>
  <c r="E41" i="14"/>
  <c r="F41" i="14"/>
  <c r="G41" i="14"/>
  <c r="H41" i="14"/>
  <c r="I41" i="14"/>
  <c r="J41" i="14"/>
  <c r="E42" i="14"/>
  <c r="F42" i="14"/>
  <c r="G42" i="14"/>
  <c r="H42" i="14"/>
  <c r="I42" i="14"/>
  <c r="J42" i="14"/>
  <c r="E43" i="14"/>
  <c r="F43" i="14"/>
  <c r="G43" i="14"/>
  <c r="H43" i="14"/>
  <c r="I43" i="14"/>
  <c r="J43" i="14"/>
  <c r="E44" i="14"/>
  <c r="F44" i="14"/>
  <c r="G44" i="14"/>
  <c r="H44" i="14"/>
  <c r="I44" i="14"/>
  <c r="J44" i="14"/>
  <c r="E45" i="14"/>
  <c r="F45" i="14"/>
  <c r="G45" i="14"/>
  <c r="H45" i="14"/>
  <c r="I45" i="14"/>
  <c r="J45" i="14"/>
  <c r="E46" i="14"/>
  <c r="F46" i="14"/>
  <c r="G46" i="14"/>
  <c r="H46" i="14"/>
  <c r="I46" i="14"/>
  <c r="J46" i="14"/>
  <c r="E47" i="14"/>
  <c r="F47" i="14"/>
  <c r="G47" i="14"/>
  <c r="H47" i="14"/>
  <c r="I47" i="14"/>
  <c r="J47" i="14"/>
  <c r="E48" i="14"/>
  <c r="F48" i="14"/>
  <c r="G48" i="14"/>
  <c r="H48" i="14"/>
  <c r="I48" i="14"/>
  <c r="J48" i="14"/>
  <c r="E49" i="14"/>
  <c r="F49" i="14"/>
  <c r="G49" i="14"/>
  <c r="H49" i="14"/>
  <c r="I49" i="14"/>
  <c r="J49" i="14"/>
  <c r="E50" i="14"/>
  <c r="F50" i="14"/>
  <c r="G50" i="14"/>
  <c r="H50" i="14"/>
  <c r="I50" i="14"/>
  <c r="J50" i="14"/>
  <c r="E51" i="14"/>
  <c r="F51" i="14"/>
  <c r="G51" i="14"/>
  <c r="H51" i="14"/>
  <c r="I51" i="14"/>
  <c r="J51" i="14"/>
  <c r="E52" i="14"/>
  <c r="F52" i="14"/>
  <c r="G52" i="14"/>
  <c r="H52" i="14"/>
  <c r="I52" i="14"/>
  <c r="J52" i="14"/>
  <c r="E53" i="14"/>
  <c r="F53" i="14"/>
  <c r="G53" i="14"/>
  <c r="H53" i="14"/>
  <c r="I53" i="14"/>
  <c r="J53" i="14"/>
  <c r="E54" i="14"/>
  <c r="F54" i="14"/>
  <c r="G54" i="14"/>
  <c r="H54" i="14"/>
  <c r="I54" i="14"/>
  <c r="J54" i="14"/>
  <c r="E55" i="14"/>
  <c r="F55" i="14"/>
  <c r="G55" i="14"/>
  <c r="H55" i="14"/>
  <c r="I55" i="14"/>
  <c r="J55" i="14"/>
  <c r="E56" i="14"/>
  <c r="F56" i="14"/>
  <c r="G56" i="14"/>
  <c r="H56" i="14"/>
  <c r="I56" i="14"/>
  <c r="J56" i="14"/>
  <c r="E57" i="14"/>
  <c r="F57" i="14"/>
  <c r="G57" i="14"/>
  <c r="H57" i="14"/>
  <c r="I57" i="14"/>
  <c r="J57" i="14"/>
  <c r="E58" i="14"/>
  <c r="F58" i="14"/>
  <c r="G58" i="14"/>
  <c r="H58" i="14"/>
  <c r="I58" i="14"/>
  <c r="J58" i="14"/>
  <c r="E59" i="14"/>
  <c r="F59" i="14"/>
  <c r="G59" i="14"/>
  <c r="H59" i="14"/>
  <c r="I59" i="14"/>
  <c r="J59" i="14"/>
  <c r="E60" i="14"/>
  <c r="F60" i="14"/>
  <c r="G60" i="14"/>
  <c r="H60" i="14"/>
  <c r="I60" i="14"/>
  <c r="J60" i="14"/>
  <c r="E61" i="14"/>
  <c r="F61" i="14"/>
  <c r="G61" i="14"/>
  <c r="H61" i="14"/>
  <c r="I61" i="14"/>
  <c r="J61" i="14"/>
  <c r="E62" i="14"/>
  <c r="F62" i="14"/>
  <c r="G62" i="14"/>
  <c r="H62" i="14"/>
  <c r="I62" i="14"/>
  <c r="J62" i="14"/>
  <c r="E63" i="14"/>
  <c r="F63" i="14"/>
  <c r="G63" i="14"/>
  <c r="H63" i="14"/>
  <c r="I63" i="14"/>
  <c r="J63" i="14"/>
  <c r="E64" i="14"/>
  <c r="F64" i="14"/>
  <c r="G64" i="14"/>
  <c r="H64" i="14"/>
  <c r="I64" i="14"/>
  <c r="J64" i="14"/>
  <c r="E65" i="14"/>
  <c r="F65" i="14"/>
  <c r="G65" i="14"/>
  <c r="H65" i="14"/>
  <c r="I65" i="14"/>
  <c r="J65" i="14"/>
  <c r="E66" i="14"/>
  <c r="F66" i="14"/>
  <c r="G66" i="14"/>
  <c r="H66" i="14"/>
  <c r="I66" i="14"/>
  <c r="J66" i="14"/>
  <c r="E67" i="14"/>
  <c r="F67" i="14"/>
  <c r="G67" i="14"/>
  <c r="H67" i="14"/>
  <c r="I67" i="14"/>
  <c r="J67" i="14"/>
  <c r="E68" i="14"/>
  <c r="F68" i="14"/>
  <c r="G68" i="14"/>
  <c r="H68" i="14"/>
  <c r="I68" i="14"/>
  <c r="J68" i="14"/>
  <c r="E69" i="14"/>
  <c r="F69" i="14"/>
  <c r="G69" i="14"/>
  <c r="H69" i="14"/>
  <c r="I69" i="14"/>
  <c r="J69" i="14"/>
  <c r="E70" i="14"/>
  <c r="F70" i="14"/>
  <c r="G70" i="14"/>
  <c r="H70" i="14"/>
  <c r="I70" i="14"/>
  <c r="J70" i="14"/>
  <c r="E71" i="14"/>
  <c r="F71" i="14"/>
  <c r="G71" i="14"/>
  <c r="H71" i="14"/>
  <c r="I71" i="14"/>
  <c r="J71" i="14"/>
  <c r="E72" i="14"/>
  <c r="F72" i="14"/>
  <c r="G72" i="14"/>
  <c r="H72" i="14"/>
  <c r="I72" i="14"/>
  <c r="J72" i="14"/>
  <c r="E73" i="14"/>
  <c r="F73" i="14"/>
  <c r="G73" i="14"/>
  <c r="H73" i="14"/>
  <c r="I73" i="14"/>
  <c r="J73" i="14"/>
  <c r="E74" i="14"/>
  <c r="F74" i="14"/>
  <c r="G74" i="14"/>
  <c r="H74" i="14"/>
  <c r="I74" i="14"/>
  <c r="J74" i="14"/>
  <c r="E75" i="14"/>
  <c r="F75" i="14"/>
  <c r="G75" i="14"/>
  <c r="H75" i="14"/>
  <c r="I75" i="14"/>
  <c r="J75" i="14"/>
  <c r="E76" i="14"/>
  <c r="F76" i="14"/>
  <c r="G76" i="14"/>
  <c r="H76" i="14"/>
  <c r="I76" i="14"/>
  <c r="J76" i="14"/>
  <c r="E77" i="14"/>
  <c r="F77" i="14"/>
  <c r="G77" i="14"/>
  <c r="H77" i="14"/>
  <c r="I77" i="14"/>
  <c r="J77" i="14"/>
  <c r="E78" i="14"/>
  <c r="F78" i="14"/>
  <c r="G78" i="14"/>
  <c r="H78" i="14"/>
  <c r="I78" i="14"/>
  <c r="J78" i="14"/>
  <c r="E79" i="14"/>
  <c r="F79" i="14"/>
  <c r="G79" i="14"/>
  <c r="H79" i="14"/>
  <c r="I79" i="14"/>
  <c r="J79" i="14"/>
  <c r="E80" i="14"/>
  <c r="F80" i="14"/>
  <c r="G80" i="14"/>
  <c r="H80" i="14"/>
  <c r="I80" i="14"/>
  <c r="J80" i="14"/>
  <c r="E81" i="14"/>
  <c r="F81" i="14"/>
  <c r="G81" i="14"/>
  <c r="H81" i="14"/>
  <c r="I81" i="14"/>
  <c r="J81" i="14"/>
  <c r="E82" i="14"/>
  <c r="F82" i="14"/>
  <c r="G82" i="14"/>
  <c r="H82" i="14"/>
  <c r="I82" i="14"/>
  <c r="J82" i="14"/>
  <c r="E83" i="14"/>
  <c r="F83" i="14"/>
  <c r="G83" i="14"/>
  <c r="H83" i="14"/>
  <c r="I83" i="14"/>
  <c r="J83" i="14"/>
  <c r="E84" i="14"/>
  <c r="F84" i="14"/>
  <c r="G84" i="14"/>
  <c r="H84" i="14"/>
  <c r="I84" i="14"/>
  <c r="J84" i="14"/>
  <c r="E85" i="14"/>
  <c r="F85" i="14"/>
  <c r="G85" i="14"/>
  <c r="H85" i="14"/>
  <c r="I85" i="14"/>
  <c r="J85" i="14"/>
  <c r="E86" i="14"/>
  <c r="F86" i="14"/>
  <c r="G86" i="14"/>
  <c r="H86" i="14"/>
  <c r="I86" i="14"/>
  <c r="J86" i="14"/>
  <c r="E87" i="14"/>
  <c r="F87" i="14"/>
  <c r="G87" i="14"/>
  <c r="H87" i="14"/>
  <c r="I87" i="14"/>
  <c r="J87" i="14"/>
  <c r="E88" i="14"/>
  <c r="F88" i="14"/>
  <c r="G88" i="14"/>
  <c r="H88" i="14"/>
  <c r="I88" i="14"/>
  <c r="J88" i="14"/>
  <c r="E89" i="14"/>
  <c r="F89" i="14"/>
  <c r="G89" i="14"/>
  <c r="H89" i="14"/>
  <c r="I89" i="14"/>
  <c r="J89" i="14"/>
  <c r="E90" i="14"/>
  <c r="F90" i="14"/>
  <c r="G90" i="14"/>
  <c r="H90" i="14"/>
  <c r="I90" i="14"/>
  <c r="J90" i="14"/>
  <c r="E91" i="14"/>
  <c r="F91" i="14"/>
  <c r="G91" i="14"/>
  <c r="H91" i="14"/>
  <c r="I91" i="14"/>
  <c r="J91" i="14"/>
  <c r="E92" i="14"/>
  <c r="F92" i="14"/>
  <c r="G92" i="14"/>
  <c r="H92" i="14"/>
  <c r="I92" i="14"/>
  <c r="J92" i="14"/>
  <c r="E93" i="14"/>
  <c r="F93" i="14"/>
  <c r="G93" i="14"/>
  <c r="H93" i="14"/>
  <c r="I93" i="14"/>
  <c r="J93" i="14"/>
  <c r="E94" i="14"/>
  <c r="F94" i="14"/>
  <c r="G94" i="14"/>
  <c r="H94" i="14"/>
  <c r="I94" i="14"/>
  <c r="J94" i="14"/>
  <c r="E95" i="14"/>
  <c r="F95" i="14"/>
  <c r="G95" i="14"/>
  <c r="H95" i="14"/>
  <c r="I95" i="14"/>
  <c r="J95" i="14"/>
  <c r="E96" i="14"/>
  <c r="F96" i="14"/>
  <c r="G96" i="14"/>
  <c r="H96" i="14"/>
  <c r="I96" i="14"/>
  <c r="J96" i="14"/>
  <c r="E97" i="14"/>
  <c r="F97" i="14"/>
  <c r="G97" i="14"/>
  <c r="H97" i="14"/>
  <c r="I97" i="14"/>
  <c r="J97" i="14"/>
  <c r="E98" i="14"/>
  <c r="F98" i="14"/>
  <c r="G98" i="14"/>
  <c r="H98" i="14"/>
  <c r="I98" i="14"/>
  <c r="J98" i="14"/>
  <c r="E99" i="14"/>
  <c r="F99" i="14"/>
  <c r="G99" i="14"/>
  <c r="H99" i="14"/>
  <c r="I99" i="14"/>
  <c r="J99" i="14"/>
  <c r="E100" i="14"/>
  <c r="F100" i="14"/>
  <c r="G100" i="14"/>
  <c r="H100" i="14"/>
  <c r="I100" i="14"/>
  <c r="J100" i="14"/>
  <c r="E101" i="14"/>
  <c r="F101" i="14"/>
  <c r="G101" i="14"/>
  <c r="H101" i="14"/>
  <c r="I101" i="14"/>
  <c r="J101" i="14"/>
  <c r="E102" i="14"/>
  <c r="F102" i="14"/>
  <c r="G102" i="14"/>
  <c r="H102" i="14"/>
  <c r="I102" i="14"/>
  <c r="J102" i="14"/>
  <c r="E103" i="14"/>
  <c r="F103" i="14"/>
  <c r="G103" i="14"/>
  <c r="H103" i="14"/>
  <c r="I103" i="14"/>
  <c r="J103" i="14"/>
  <c r="E104" i="14"/>
  <c r="F104" i="14"/>
  <c r="G104" i="14"/>
  <c r="H104" i="14"/>
  <c r="I104" i="14"/>
  <c r="J104" i="14"/>
  <c r="E105" i="14"/>
  <c r="F105" i="14"/>
  <c r="G105" i="14"/>
  <c r="H105" i="14"/>
  <c r="I105" i="14"/>
  <c r="J105" i="14"/>
  <c r="E106" i="14"/>
  <c r="F106" i="14"/>
  <c r="G106" i="14"/>
  <c r="H106" i="14"/>
  <c r="I106" i="14"/>
  <c r="J106" i="14"/>
  <c r="E107" i="14"/>
  <c r="F107" i="14"/>
  <c r="G107" i="14"/>
  <c r="H107" i="14"/>
  <c r="I107" i="14"/>
  <c r="J107" i="14"/>
  <c r="E108" i="14"/>
  <c r="F108" i="14"/>
  <c r="G108" i="14"/>
  <c r="H108" i="14"/>
  <c r="I108" i="14"/>
  <c r="J108" i="14"/>
  <c r="E109" i="14"/>
  <c r="F109" i="14"/>
  <c r="G109" i="14"/>
  <c r="H109" i="14"/>
  <c r="I109" i="14"/>
  <c r="J109" i="14"/>
  <c r="E110" i="14"/>
  <c r="F110" i="14"/>
  <c r="G110" i="14"/>
  <c r="H110" i="14"/>
  <c r="I110" i="14"/>
  <c r="J110" i="14"/>
  <c r="E111" i="14"/>
  <c r="F111" i="14"/>
  <c r="G111" i="14"/>
  <c r="H111" i="14"/>
  <c r="I111" i="14"/>
  <c r="J111" i="14"/>
  <c r="E112" i="14"/>
  <c r="F112" i="14"/>
  <c r="G112" i="14"/>
  <c r="H112" i="14"/>
  <c r="I112" i="14"/>
  <c r="J112" i="14"/>
  <c r="E113" i="14"/>
  <c r="F113" i="14"/>
  <c r="G113" i="14"/>
  <c r="H113" i="14"/>
  <c r="I113" i="14"/>
  <c r="J113" i="14"/>
  <c r="E114" i="14"/>
  <c r="F114" i="14"/>
  <c r="G114" i="14"/>
  <c r="H114" i="14"/>
  <c r="I114" i="14"/>
  <c r="J114" i="14"/>
  <c r="E115" i="14"/>
  <c r="F115" i="14"/>
  <c r="G115" i="14"/>
  <c r="H115" i="14"/>
  <c r="I115" i="14"/>
  <c r="J115" i="14"/>
  <c r="E116" i="14"/>
  <c r="F116" i="14"/>
  <c r="G116" i="14"/>
  <c r="H116" i="14"/>
  <c r="I116" i="14"/>
  <c r="J116" i="14"/>
  <c r="E117" i="14"/>
  <c r="F117" i="14"/>
  <c r="G117" i="14"/>
  <c r="H117" i="14"/>
  <c r="I117" i="14"/>
  <c r="J117" i="14"/>
  <c r="E118" i="14"/>
  <c r="F118" i="14"/>
  <c r="G118" i="14"/>
  <c r="H118" i="14"/>
  <c r="I118" i="14"/>
  <c r="J118" i="14"/>
  <c r="E119" i="14"/>
  <c r="F119" i="14"/>
  <c r="G119" i="14"/>
  <c r="H119" i="14"/>
  <c r="I119" i="14"/>
  <c r="J119" i="14"/>
  <c r="E120" i="14"/>
  <c r="F120" i="14"/>
  <c r="G120" i="14"/>
  <c r="H120" i="14"/>
  <c r="I120" i="14"/>
  <c r="J120" i="14"/>
  <c r="E121" i="14"/>
  <c r="F121" i="14"/>
  <c r="G121" i="14"/>
  <c r="H121" i="14"/>
  <c r="I121" i="14"/>
  <c r="J121" i="14"/>
  <c r="E122" i="14"/>
  <c r="F122" i="14"/>
  <c r="G122" i="14"/>
  <c r="H122" i="14"/>
  <c r="I122" i="14"/>
  <c r="J122" i="14"/>
  <c r="E123" i="14"/>
  <c r="F123" i="14"/>
  <c r="G123" i="14"/>
  <c r="H123" i="14"/>
  <c r="I123" i="14"/>
  <c r="J123" i="14"/>
  <c r="E124" i="14"/>
  <c r="F124" i="14"/>
  <c r="G124" i="14"/>
  <c r="H124" i="14"/>
  <c r="I124" i="14"/>
  <c r="J124" i="14"/>
  <c r="E125" i="14"/>
  <c r="F125" i="14"/>
  <c r="G125" i="14"/>
  <c r="H125" i="14"/>
  <c r="I125" i="14"/>
  <c r="J125" i="14"/>
  <c r="E126" i="14"/>
  <c r="F126" i="14"/>
  <c r="G126" i="14"/>
  <c r="H126" i="14"/>
  <c r="I126" i="14"/>
  <c r="J126" i="14"/>
  <c r="E127" i="14"/>
  <c r="F127" i="14"/>
  <c r="G127" i="14"/>
  <c r="H127" i="14"/>
  <c r="I127" i="14"/>
  <c r="J127" i="14"/>
  <c r="E128" i="14"/>
  <c r="F128" i="14"/>
  <c r="G128" i="14"/>
  <c r="H128" i="14"/>
  <c r="I128" i="14"/>
  <c r="J128" i="14"/>
  <c r="E129" i="14"/>
  <c r="F129" i="14"/>
  <c r="G129" i="14"/>
  <c r="H129" i="14"/>
  <c r="I129" i="14"/>
  <c r="J129" i="14"/>
  <c r="E130" i="14"/>
  <c r="F130" i="14"/>
  <c r="G130" i="14"/>
  <c r="H130" i="14"/>
  <c r="I130" i="14"/>
  <c r="J130" i="14"/>
  <c r="E131" i="14"/>
  <c r="F131" i="14"/>
  <c r="G131" i="14"/>
  <c r="H131" i="14"/>
  <c r="I131" i="14"/>
  <c r="J131" i="14"/>
  <c r="E132" i="14"/>
  <c r="F132" i="14"/>
  <c r="G132" i="14"/>
  <c r="H132" i="14"/>
  <c r="I132" i="14"/>
  <c r="J132" i="14"/>
  <c r="E133" i="14"/>
  <c r="F133" i="14"/>
  <c r="G133" i="14"/>
  <c r="H133" i="14"/>
  <c r="I133" i="14"/>
  <c r="J133" i="14"/>
  <c r="E134" i="14"/>
  <c r="F134" i="14"/>
  <c r="G134" i="14"/>
  <c r="H134" i="14"/>
  <c r="I134" i="14"/>
  <c r="J134" i="14"/>
  <c r="E135" i="14"/>
  <c r="F135" i="14"/>
  <c r="G135" i="14"/>
  <c r="H135" i="14"/>
  <c r="I135" i="14"/>
  <c r="J135" i="14"/>
  <c r="E136" i="14"/>
  <c r="F136" i="14"/>
  <c r="G136" i="14"/>
  <c r="H136" i="14"/>
  <c r="I136" i="14"/>
  <c r="J136" i="14"/>
  <c r="E137" i="14"/>
  <c r="F137" i="14"/>
  <c r="G137" i="14"/>
  <c r="H137" i="14"/>
  <c r="I137" i="14"/>
  <c r="J137" i="14"/>
  <c r="E138" i="14"/>
  <c r="F138" i="14"/>
  <c r="G138" i="14"/>
  <c r="H138" i="14"/>
  <c r="I138" i="14"/>
  <c r="J138" i="14"/>
  <c r="E139" i="14"/>
  <c r="F139" i="14"/>
  <c r="G139" i="14"/>
  <c r="H139" i="14"/>
  <c r="I139" i="14"/>
  <c r="J139" i="14"/>
  <c r="E140" i="14"/>
  <c r="F140" i="14"/>
  <c r="G140" i="14"/>
  <c r="H140" i="14"/>
  <c r="I140" i="14"/>
  <c r="J140" i="14"/>
  <c r="E141" i="14"/>
  <c r="F141" i="14"/>
  <c r="G141" i="14"/>
  <c r="H141" i="14"/>
  <c r="I141" i="14"/>
  <c r="J141" i="14"/>
  <c r="E142" i="14"/>
  <c r="F142" i="14"/>
  <c r="G142" i="14"/>
  <c r="H142" i="14"/>
  <c r="I142" i="14"/>
  <c r="J142" i="14"/>
  <c r="E143" i="14"/>
  <c r="F143" i="14"/>
  <c r="G143" i="14"/>
  <c r="H143" i="14"/>
  <c r="I143" i="14"/>
  <c r="J143" i="14"/>
  <c r="E144" i="14"/>
  <c r="F144" i="14"/>
  <c r="G144" i="14"/>
  <c r="H144" i="14"/>
  <c r="I144" i="14"/>
  <c r="J144" i="14"/>
  <c r="E145" i="14"/>
  <c r="F145" i="14"/>
  <c r="G145" i="14"/>
  <c r="H145" i="14"/>
  <c r="I145" i="14"/>
  <c r="J145" i="14"/>
  <c r="E146" i="14"/>
  <c r="F146" i="14"/>
  <c r="G146" i="14"/>
  <c r="H146" i="14"/>
  <c r="I146" i="14"/>
  <c r="J146" i="14"/>
  <c r="E147" i="14"/>
  <c r="F147" i="14"/>
  <c r="G147" i="14"/>
  <c r="H147" i="14"/>
  <c r="I147" i="14"/>
  <c r="J147" i="14"/>
  <c r="E148" i="14"/>
  <c r="F148" i="14"/>
  <c r="G148" i="14"/>
  <c r="H148" i="14"/>
  <c r="I148" i="14"/>
  <c r="J148" i="14"/>
  <c r="E149" i="14"/>
  <c r="F149" i="14"/>
  <c r="G149" i="14"/>
  <c r="H149" i="14"/>
  <c r="I149" i="14"/>
  <c r="J149" i="14"/>
  <c r="E150" i="14"/>
  <c r="F150" i="14"/>
  <c r="G150" i="14"/>
  <c r="H150" i="14"/>
  <c r="I150" i="14"/>
  <c r="J150" i="14"/>
  <c r="E151" i="14"/>
  <c r="F151" i="14"/>
  <c r="G151" i="14"/>
  <c r="H151" i="14"/>
  <c r="I151" i="14"/>
  <c r="J151" i="14"/>
  <c r="E152" i="14"/>
  <c r="F152" i="14"/>
  <c r="G152" i="14"/>
  <c r="H152" i="14"/>
  <c r="I152" i="14"/>
  <c r="J152" i="14"/>
  <c r="E153" i="14"/>
  <c r="F153" i="14"/>
  <c r="G153" i="14"/>
  <c r="H153" i="14"/>
  <c r="I153" i="14"/>
  <c r="J153" i="14"/>
  <c r="E154" i="14"/>
  <c r="F154" i="14"/>
  <c r="G154" i="14"/>
  <c r="H154" i="14"/>
  <c r="I154" i="14"/>
  <c r="J154" i="14"/>
  <c r="E155" i="14"/>
  <c r="F155" i="14"/>
  <c r="G155" i="14"/>
  <c r="H155" i="14"/>
  <c r="I155" i="14"/>
  <c r="J155" i="14"/>
  <c r="E156" i="14"/>
  <c r="F156" i="14"/>
  <c r="G156" i="14"/>
  <c r="H156" i="14"/>
  <c r="I156" i="14"/>
  <c r="J156" i="14"/>
  <c r="E157" i="14"/>
  <c r="F157" i="14"/>
  <c r="G157" i="14"/>
  <c r="H157" i="14"/>
  <c r="I157" i="14"/>
  <c r="J157" i="14"/>
  <c r="E158" i="14"/>
  <c r="F158" i="14"/>
  <c r="G158" i="14"/>
  <c r="H158" i="14"/>
  <c r="I158" i="14"/>
  <c r="J158" i="14"/>
  <c r="E159" i="14"/>
  <c r="F159" i="14"/>
  <c r="G159" i="14"/>
  <c r="H159" i="14"/>
  <c r="I159" i="14"/>
  <c r="J159" i="14"/>
  <c r="E160" i="14"/>
  <c r="F160" i="14"/>
  <c r="G160" i="14"/>
  <c r="H160" i="14"/>
  <c r="I160" i="14"/>
  <c r="J160" i="14"/>
  <c r="E161" i="14"/>
  <c r="F161" i="14"/>
  <c r="G161" i="14"/>
  <c r="H161" i="14"/>
  <c r="I161" i="14"/>
  <c r="J161" i="14"/>
  <c r="E162" i="14"/>
  <c r="F162" i="14"/>
  <c r="G162" i="14"/>
  <c r="H162" i="14"/>
  <c r="I162" i="14"/>
  <c r="J162" i="14"/>
  <c r="E163" i="14"/>
  <c r="F163" i="14"/>
  <c r="G163" i="14"/>
  <c r="H163" i="14"/>
  <c r="I163" i="14"/>
  <c r="J163" i="14"/>
  <c r="E164" i="14"/>
  <c r="F164" i="14"/>
  <c r="G164" i="14"/>
  <c r="H164" i="14"/>
  <c r="I164" i="14"/>
  <c r="J164" i="14"/>
  <c r="E165" i="14"/>
  <c r="F165" i="14"/>
  <c r="G165" i="14"/>
  <c r="H165" i="14"/>
  <c r="I165" i="14"/>
  <c r="J165" i="14"/>
  <c r="E166" i="14"/>
  <c r="F166" i="14"/>
  <c r="G166" i="14"/>
  <c r="H166" i="14"/>
  <c r="I166" i="14"/>
  <c r="J166" i="14"/>
  <c r="E167" i="14"/>
  <c r="F167" i="14"/>
  <c r="G167" i="14"/>
  <c r="H167" i="14"/>
  <c r="I167" i="14"/>
  <c r="J167" i="14"/>
  <c r="E168" i="14"/>
  <c r="F168" i="14"/>
  <c r="G168" i="14"/>
  <c r="H168" i="14"/>
  <c r="I168" i="14"/>
  <c r="J168" i="14"/>
  <c r="E169" i="14"/>
  <c r="F169" i="14"/>
  <c r="G169" i="14"/>
  <c r="H169" i="14"/>
  <c r="I169" i="14"/>
  <c r="J169" i="14"/>
  <c r="E170" i="14"/>
  <c r="F170" i="14"/>
  <c r="G170" i="14"/>
  <c r="H170" i="14"/>
  <c r="I170" i="14"/>
  <c r="J170" i="14"/>
  <c r="E171" i="14"/>
  <c r="F171" i="14"/>
  <c r="G171" i="14"/>
  <c r="H171" i="14"/>
  <c r="I171" i="14"/>
  <c r="J171" i="14"/>
  <c r="E172" i="14"/>
  <c r="F172" i="14"/>
  <c r="G172" i="14"/>
  <c r="H172" i="14"/>
  <c r="I172" i="14"/>
  <c r="J172" i="14"/>
  <c r="E173" i="14"/>
  <c r="F173" i="14"/>
  <c r="G173" i="14"/>
  <c r="H173" i="14"/>
  <c r="I173" i="14"/>
  <c r="J173" i="14"/>
  <c r="E174" i="14"/>
  <c r="F174" i="14"/>
  <c r="G174" i="14"/>
  <c r="H174" i="14"/>
  <c r="I174" i="14"/>
  <c r="J174" i="14"/>
  <c r="E175" i="14"/>
  <c r="F175" i="14"/>
  <c r="G175" i="14"/>
  <c r="H175" i="14"/>
  <c r="I175" i="14"/>
  <c r="J175" i="14"/>
  <c r="E176" i="14"/>
  <c r="F176" i="14"/>
  <c r="G176" i="14"/>
  <c r="H176" i="14"/>
  <c r="I176" i="14"/>
  <c r="J176" i="14"/>
  <c r="E177" i="14"/>
  <c r="F177" i="14"/>
  <c r="G177" i="14"/>
  <c r="H177" i="14"/>
  <c r="I177" i="14"/>
  <c r="J177" i="14"/>
  <c r="E178" i="14"/>
  <c r="F178" i="14"/>
  <c r="G178" i="14"/>
  <c r="H178" i="14"/>
  <c r="I178" i="14"/>
  <c r="J178" i="14"/>
  <c r="E179" i="14"/>
  <c r="F179" i="14"/>
  <c r="G179" i="14"/>
  <c r="H179" i="14"/>
  <c r="I179" i="14"/>
  <c r="J179" i="14"/>
  <c r="E180" i="14"/>
  <c r="F180" i="14"/>
  <c r="G180" i="14"/>
  <c r="H180" i="14"/>
  <c r="I180" i="14"/>
  <c r="J180" i="14"/>
  <c r="E181" i="14"/>
  <c r="F181" i="14"/>
  <c r="G181" i="14"/>
  <c r="H181" i="14"/>
  <c r="I181" i="14"/>
  <c r="J181" i="14"/>
  <c r="E182" i="14"/>
  <c r="F182" i="14"/>
  <c r="G182" i="14"/>
  <c r="H182" i="14"/>
  <c r="I182" i="14"/>
  <c r="J182" i="14"/>
  <c r="E183" i="14"/>
  <c r="F183" i="14"/>
  <c r="G183" i="14"/>
  <c r="H183" i="14"/>
  <c r="I183" i="14"/>
  <c r="J183" i="14"/>
  <c r="E184" i="14"/>
  <c r="F184" i="14"/>
  <c r="G184" i="14"/>
  <c r="H184" i="14"/>
  <c r="I184" i="14"/>
  <c r="J184" i="14"/>
  <c r="E185" i="14"/>
  <c r="F185" i="14"/>
  <c r="G185" i="14"/>
  <c r="H185" i="14"/>
  <c r="I185" i="14"/>
  <c r="J185" i="14"/>
  <c r="E186" i="14"/>
  <c r="F186" i="14"/>
  <c r="G186" i="14"/>
  <c r="H186" i="14"/>
  <c r="I186" i="14"/>
  <c r="J186" i="14"/>
  <c r="E187" i="14"/>
  <c r="F187" i="14"/>
  <c r="G187" i="14"/>
  <c r="H187" i="14"/>
  <c r="I187" i="14"/>
  <c r="J187" i="14"/>
  <c r="E188" i="14"/>
  <c r="F188" i="14"/>
  <c r="G188" i="14"/>
  <c r="H188" i="14"/>
  <c r="I188" i="14"/>
  <c r="J188" i="14"/>
  <c r="E189" i="14"/>
  <c r="F189" i="14"/>
  <c r="G189" i="14"/>
  <c r="H189" i="14"/>
  <c r="I189" i="14"/>
  <c r="J189" i="14"/>
  <c r="E190" i="14"/>
  <c r="F190" i="14"/>
  <c r="G190" i="14"/>
  <c r="H190" i="14"/>
  <c r="I190" i="14"/>
  <c r="J190" i="14"/>
  <c r="E191" i="14"/>
  <c r="F191" i="14"/>
  <c r="G191" i="14"/>
  <c r="H191" i="14"/>
  <c r="I191" i="14"/>
  <c r="J191" i="14"/>
  <c r="E192" i="14"/>
  <c r="F192" i="14"/>
  <c r="G192" i="14"/>
  <c r="H192" i="14"/>
  <c r="I192" i="14"/>
  <c r="J192" i="14"/>
  <c r="E193" i="14"/>
  <c r="F193" i="14"/>
  <c r="G193" i="14"/>
  <c r="H193" i="14"/>
  <c r="I193" i="14"/>
  <c r="J193" i="14"/>
  <c r="E194" i="14"/>
  <c r="F194" i="14"/>
  <c r="G194" i="14"/>
  <c r="H194" i="14"/>
  <c r="I194" i="14"/>
  <c r="J194" i="14"/>
  <c r="E195" i="14"/>
  <c r="F195" i="14"/>
  <c r="G195" i="14"/>
  <c r="H195" i="14"/>
  <c r="I195" i="14"/>
  <c r="J195" i="14"/>
  <c r="E196" i="14"/>
  <c r="F196" i="14"/>
  <c r="G196" i="14"/>
  <c r="H196" i="14"/>
  <c r="I196" i="14"/>
  <c r="J196" i="14"/>
  <c r="E197" i="14"/>
  <c r="F197" i="14"/>
  <c r="G197" i="14"/>
  <c r="H197" i="14"/>
  <c r="I197" i="14"/>
  <c r="J197" i="14"/>
  <c r="E198" i="14"/>
  <c r="F198" i="14"/>
  <c r="G198" i="14"/>
  <c r="H198" i="14"/>
  <c r="I198" i="14"/>
  <c r="J198" i="14"/>
  <c r="E199" i="14"/>
  <c r="F199" i="14"/>
  <c r="G199" i="14"/>
  <c r="H199" i="14"/>
  <c r="I199" i="14"/>
  <c r="J199" i="14"/>
  <c r="E200" i="14"/>
  <c r="F200" i="14"/>
  <c r="G200" i="14"/>
  <c r="H200" i="14"/>
  <c r="I200" i="14"/>
  <c r="J200" i="14"/>
  <c r="E201" i="14"/>
  <c r="F201" i="14"/>
  <c r="G201" i="14"/>
  <c r="H201" i="14"/>
  <c r="I201" i="14"/>
  <c r="J201" i="14"/>
  <c r="E202" i="14"/>
  <c r="F202" i="14"/>
  <c r="G202" i="14"/>
  <c r="H202" i="14"/>
  <c r="I202" i="14"/>
  <c r="J202" i="14"/>
  <c r="E203" i="14"/>
  <c r="F203" i="14"/>
  <c r="G203" i="14"/>
  <c r="H203" i="14"/>
  <c r="I203" i="14"/>
  <c r="J203" i="14"/>
  <c r="E204" i="14"/>
  <c r="F204" i="14"/>
  <c r="G204" i="14"/>
  <c r="H204" i="14"/>
  <c r="I204" i="14"/>
  <c r="J204" i="14"/>
  <c r="E205" i="14"/>
  <c r="F205" i="14"/>
  <c r="G205" i="14"/>
  <c r="H205" i="14"/>
  <c r="I205" i="14"/>
  <c r="J205" i="14"/>
  <c r="E206" i="14"/>
  <c r="F206" i="14"/>
  <c r="G206" i="14"/>
  <c r="H206" i="14"/>
  <c r="I206" i="14"/>
  <c r="J206" i="14"/>
  <c r="E207" i="14"/>
  <c r="F207" i="14"/>
  <c r="G207" i="14"/>
  <c r="H207" i="14"/>
  <c r="I207" i="14"/>
  <c r="J207" i="14"/>
  <c r="E208" i="14"/>
  <c r="F208" i="14"/>
  <c r="G208" i="14"/>
  <c r="H208" i="14"/>
  <c r="I208" i="14"/>
  <c r="J208" i="14"/>
  <c r="E209" i="14"/>
  <c r="F209" i="14"/>
  <c r="G209" i="14"/>
  <c r="H209" i="14"/>
  <c r="I209" i="14"/>
  <c r="J209" i="14"/>
  <c r="E210" i="14"/>
  <c r="F210" i="14"/>
  <c r="G210" i="14"/>
  <c r="H210" i="14"/>
  <c r="I210" i="14"/>
  <c r="J210" i="14"/>
  <c r="E211" i="14"/>
  <c r="F211" i="14"/>
  <c r="G211" i="14"/>
  <c r="H211" i="14"/>
  <c r="I211" i="14"/>
  <c r="J211" i="14"/>
  <c r="E212" i="14"/>
  <c r="F212" i="14"/>
  <c r="G212" i="14"/>
  <c r="H212" i="14"/>
  <c r="I212" i="14"/>
  <c r="J212" i="14"/>
  <c r="E213" i="14"/>
  <c r="F213" i="14"/>
  <c r="G213" i="14"/>
  <c r="H213" i="14"/>
  <c r="I213" i="14"/>
  <c r="J213" i="14"/>
  <c r="E214" i="14"/>
  <c r="F214" i="14"/>
  <c r="G214" i="14"/>
  <c r="H214" i="14"/>
  <c r="I214" i="14"/>
  <c r="J214" i="14"/>
  <c r="E215" i="14"/>
  <c r="F215" i="14"/>
  <c r="G215" i="14"/>
  <c r="H215" i="14"/>
  <c r="I215" i="14"/>
  <c r="J215" i="14"/>
  <c r="E216" i="14"/>
  <c r="F216" i="14"/>
  <c r="G216" i="14"/>
  <c r="H216" i="14"/>
  <c r="I216" i="14"/>
  <c r="J216" i="14"/>
  <c r="E217" i="14"/>
  <c r="F217" i="14"/>
  <c r="G217" i="14"/>
  <c r="H217" i="14"/>
  <c r="I217" i="14"/>
  <c r="J217" i="14"/>
  <c r="E218" i="14"/>
  <c r="F218" i="14"/>
  <c r="G218" i="14"/>
  <c r="H218" i="14"/>
  <c r="I218" i="14"/>
  <c r="J218" i="14"/>
  <c r="E219" i="14"/>
  <c r="F219" i="14"/>
  <c r="G219" i="14"/>
  <c r="H219" i="14"/>
  <c r="I219" i="14"/>
  <c r="J219" i="14"/>
  <c r="E220" i="14"/>
  <c r="F220" i="14"/>
  <c r="G220" i="14"/>
  <c r="H220" i="14"/>
  <c r="I220" i="14"/>
  <c r="J220" i="14"/>
  <c r="E221" i="14"/>
  <c r="F221" i="14"/>
  <c r="G221" i="14"/>
  <c r="H221" i="14"/>
  <c r="I221" i="14"/>
  <c r="J221" i="14"/>
  <c r="E222" i="14"/>
  <c r="F222" i="14"/>
  <c r="G222" i="14"/>
  <c r="H222" i="14"/>
  <c r="I222" i="14"/>
  <c r="J222" i="14"/>
  <c r="E223" i="14"/>
  <c r="F223" i="14"/>
  <c r="G223" i="14"/>
  <c r="H223" i="14"/>
  <c r="I223" i="14"/>
  <c r="J223" i="14"/>
  <c r="E224" i="14"/>
  <c r="F224" i="14"/>
  <c r="G224" i="14"/>
  <c r="H224" i="14"/>
  <c r="I224" i="14"/>
  <c r="J224" i="14"/>
  <c r="E225" i="14"/>
  <c r="F225" i="14"/>
  <c r="G225" i="14"/>
  <c r="H225" i="14"/>
  <c r="I225" i="14"/>
  <c r="J225" i="14"/>
  <c r="E226" i="14"/>
  <c r="F226" i="14"/>
  <c r="G226" i="14"/>
  <c r="H226" i="14"/>
  <c r="I226" i="14"/>
  <c r="J226" i="14"/>
  <c r="E227" i="14"/>
  <c r="F227" i="14"/>
  <c r="G227" i="14"/>
  <c r="H227" i="14"/>
  <c r="I227" i="14"/>
  <c r="J227" i="14"/>
  <c r="E228" i="14"/>
  <c r="F228" i="14"/>
  <c r="G228" i="14"/>
  <c r="H228" i="14"/>
  <c r="I228" i="14"/>
  <c r="J228" i="14"/>
  <c r="E229" i="14"/>
  <c r="F229" i="14"/>
  <c r="G229" i="14"/>
  <c r="H229" i="14"/>
  <c r="I229" i="14"/>
  <c r="J229" i="14"/>
  <c r="E230" i="14"/>
  <c r="F230" i="14"/>
  <c r="G230" i="14"/>
  <c r="H230" i="14"/>
  <c r="I230" i="14"/>
  <c r="J230" i="14"/>
  <c r="E231" i="14"/>
  <c r="F231" i="14"/>
  <c r="G231" i="14"/>
  <c r="H231" i="14"/>
  <c r="I231" i="14"/>
  <c r="J231" i="14"/>
  <c r="E232" i="14"/>
  <c r="F232" i="14"/>
  <c r="G232" i="14"/>
  <c r="H232" i="14"/>
  <c r="I232" i="14"/>
  <c r="J232" i="14"/>
  <c r="E233" i="14"/>
  <c r="F233" i="14"/>
  <c r="G233" i="14"/>
  <c r="H233" i="14"/>
  <c r="I233" i="14"/>
  <c r="J233" i="14"/>
  <c r="E234" i="14"/>
  <c r="F234" i="14"/>
  <c r="G234" i="14"/>
  <c r="H234" i="14"/>
  <c r="I234" i="14"/>
  <c r="J234" i="14"/>
  <c r="E235" i="14"/>
  <c r="F235" i="14"/>
  <c r="G235" i="14"/>
  <c r="H235" i="14"/>
  <c r="I235" i="14"/>
  <c r="J235" i="14"/>
  <c r="E236" i="14"/>
  <c r="F236" i="14"/>
  <c r="G236" i="14"/>
  <c r="H236" i="14"/>
  <c r="I236" i="14"/>
  <c r="J236" i="14"/>
  <c r="E237" i="14"/>
  <c r="F237" i="14"/>
  <c r="G237" i="14"/>
  <c r="H237" i="14"/>
  <c r="I237" i="14"/>
  <c r="J237" i="14"/>
  <c r="E238" i="14"/>
  <c r="F238" i="14"/>
  <c r="G238" i="14"/>
  <c r="H238" i="14"/>
  <c r="I238" i="14"/>
  <c r="J238" i="14"/>
  <c r="E239" i="14"/>
  <c r="F239" i="14"/>
  <c r="G239" i="14"/>
  <c r="H239" i="14"/>
  <c r="I239" i="14"/>
  <c r="J239" i="14"/>
  <c r="E240" i="14"/>
  <c r="F240" i="14"/>
  <c r="G240" i="14"/>
  <c r="H240" i="14"/>
  <c r="I240" i="14"/>
  <c r="J240" i="14"/>
  <c r="E241" i="14"/>
  <c r="F241" i="14"/>
  <c r="G241" i="14"/>
  <c r="H241" i="14"/>
  <c r="I241" i="14"/>
  <c r="J241" i="14"/>
  <c r="E242" i="14"/>
  <c r="F242" i="14"/>
  <c r="G242" i="14"/>
  <c r="H242" i="14"/>
  <c r="I242" i="14"/>
  <c r="J242" i="14"/>
  <c r="E243" i="14"/>
  <c r="F243" i="14"/>
  <c r="G243" i="14"/>
  <c r="H243" i="14"/>
  <c r="I243" i="14"/>
  <c r="J243" i="14"/>
  <c r="E244" i="14"/>
  <c r="F244" i="14"/>
  <c r="G244" i="14"/>
  <c r="H244" i="14"/>
  <c r="I244" i="14"/>
  <c r="J244" i="14"/>
  <c r="E245" i="14"/>
  <c r="F245" i="14"/>
  <c r="G245" i="14"/>
  <c r="H245" i="14"/>
  <c r="I245" i="14"/>
  <c r="J245" i="14"/>
  <c r="E246" i="14"/>
  <c r="F246" i="14"/>
  <c r="G246" i="14"/>
  <c r="H246" i="14"/>
  <c r="I246" i="14"/>
  <c r="J246" i="14"/>
  <c r="E247" i="14"/>
  <c r="F247" i="14"/>
  <c r="G247" i="14"/>
  <c r="H247" i="14"/>
  <c r="I247" i="14"/>
  <c r="J247" i="14"/>
  <c r="E248" i="14"/>
  <c r="F248" i="14"/>
  <c r="G248" i="14"/>
  <c r="H248" i="14"/>
  <c r="I248" i="14"/>
  <c r="J248" i="14"/>
  <c r="E249" i="14"/>
  <c r="F249" i="14"/>
  <c r="G249" i="14"/>
  <c r="H249" i="14"/>
  <c r="I249" i="14"/>
  <c r="J249" i="14"/>
  <c r="E250" i="14"/>
  <c r="F250" i="14"/>
  <c r="G250" i="14"/>
  <c r="H250" i="14"/>
  <c r="I250" i="14"/>
  <c r="J250" i="14"/>
  <c r="E251" i="14"/>
  <c r="F251" i="14"/>
  <c r="G251" i="14"/>
  <c r="H251" i="14"/>
  <c r="I251" i="14"/>
  <c r="J251" i="14"/>
  <c r="E252" i="14"/>
  <c r="F252" i="14"/>
  <c r="G252" i="14"/>
  <c r="H252" i="14"/>
  <c r="I252" i="14"/>
  <c r="J252" i="14"/>
  <c r="E253" i="14"/>
  <c r="F253" i="14"/>
  <c r="G253" i="14"/>
  <c r="H253" i="14"/>
  <c r="I253" i="14"/>
  <c r="J253" i="14"/>
  <c r="E254" i="14"/>
  <c r="F254" i="14"/>
  <c r="G254" i="14"/>
  <c r="H254" i="14"/>
  <c r="I254" i="14"/>
  <c r="J254" i="14"/>
  <c r="E255" i="14"/>
  <c r="F255" i="14"/>
  <c r="G255" i="14"/>
  <c r="H255" i="14"/>
  <c r="I255" i="14"/>
  <c r="J255" i="14"/>
  <c r="E256" i="14"/>
  <c r="F256" i="14"/>
  <c r="G256" i="14"/>
  <c r="H256" i="14"/>
  <c r="I256" i="14"/>
  <c r="J256" i="14"/>
  <c r="E257" i="14"/>
  <c r="F257" i="14"/>
  <c r="G257" i="14"/>
  <c r="H257" i="14"/>
  <c r="I257" i="14"/>
  <c r="J257" i="14"/>
  <c r="E258" i="14"/>
  <c r="F258" i="14"/>
  <c r="G258" i="14"/>
  <c r="H258" i="14"/>
  <c r="I258" i="14"/>
  <c r="J258" i="14"/>
  <c r="E259" i="14"/>
  <c r="F259" i="14"/>
  <c r="G259" i="14"/>
  <c r="H259" i="14"/>
  <c r="I259" i="14"/>
  <c r="J259" i="14"/>
  <c r="E260" i="14"/>
  <c r="F260" i="14"/>
  <c r="G260" i="14"/>
  <c r="H260" i="14"/>
  <c r="I260" i="14"/>
  <c r="J260" i="14"/>
  <c r="E261" i="14"/>
  <c r="F261" i="14"/>
  <c r="G261" i="14"/>
  <c r="H261" i="14"/>
  <c r="I261" i="14"/>
  <c r="J261" i="14"/>
  <c r="E262" i="14"/>
  <c r="F262" i="14"/>
  <c r="G262" i="14"/>
  <c r="H262" i="14"/>
  <c r="I262" i="14"/>
  <c r="J262" i="14"/>
  <c r="E263" i="14"/>
  <c r="F263" i="14"/>
  <c r="G263" i="14"/>
  <c r="H263" i="14"/>
  <c r="I263" i="14"/>
  <c r="J263" i="14"/>
  <c r="E264" i="14"/>
  <c r="F264" i="14"/>
  <c r="G264" i="14"/>
  <c r="H264" i="14"/>
  <c r="I264" i="14"/>
  <c r="J264" i="14"/>
  <c r="E265" i="14"/>
  <c r="F265" i="14"/>
  <c r="G265" i="14"/>
  <c r="H265" i="14"/>
  <c r="I265" i="14"/>
  <c r="J265" i="14"/>
  <c r="E266" i="14"/>
  <c r="F266" i="14"/>
  <c r="G266" i="14"/>
  <c r="H266" i="14"/>
  <c r="I266" i="14"/>
  <c r="J266" i="14"/>
  <c r="E267" i="14"/>
  <c r="F267" i="14"/>
  <c r="G267" i="14"/>
  <c r="H267" i="14"/>
  <c r="I267" i="14"/>
  <c r="J267" i="14"/>
  <c r="E268" i="14"/>
  <c r="F268" i="14"/>
  <c r="G268" i="14"/>
  <c r="H268" i="14"/>
  <c r="I268" i="14"/>
  <c r="J268" i="14"/>
  <c r="E269" i="14"/>
  <c r="F269" i="14"/>
  <c r="G269" i="14"/>
  <c r="H269" i="14"/>
  <c r="I269" i="14"/>
  <c r="J269" i="14"/>
  <c r="E270" i="14"/>
  <c r="F270" i="14"/>
  <c r="G270" i="14"/>
  <c r="H270" i="14"/>
  <c r="I270" i="14"/>
  <c r="J270" i="14"/>
  <c r="E271" i="14"/>
  <c r="F271" i="14"/>
  <c r="G271" i="14"/>
  <c r="H271" i="14"/>
  <c r="I271" i="14"/>
  <c r="J271" i="14"/>
  <c r="E272" i="14"/>
  <c r="F272" i="14"/>
  <c r="G272" i="14"/>
  <c r="H272" i="14"/>
  <c r="I272" i="14"/>
  <c r="J272" i="14"/>
  <c r="E273" i="14"/>
  <c r="F273" i="14"/>
  <c r="G273" i="14"/>
  <c r="H273" i="14"/>
  <c r="I273" i="14"/>
  <c r="J273" i="14"/>
  <c r="E274" i="14"/>
  <c r="F274" i="14"/>
  <c r="G274" i="14"/>
  <c r="H274" i="14"/>
  <c r="I274" i="14"/>
  <c r="J274" i="14"/>
  <c r="E275" i="14"/>
  <c r="F275" i="14"/>
  <c r="G275" i="14"/>
  <c r="H275" i="14"/>
  <c r="I275" i="14"/>
  <c r="J275" i="14"/>
  <c r="E276" i="14"/>
  <c r="F276" i="14"/>
  <c r="G276" i="14"/>
  <c r="H276" i="14"/>
  <c r="I276" i="14"/>
  <c r="J276" i="14"/>
  <c r="E277" i="14"/>
  <c r="F277" i="14"/>
  <c r="G277" i="14"/>
  <c r="H277" i="14"/>
  <c r="I277" i="14"/>
  <c r="J277" i="14"/>
  <c r="F278" i="14"/>
  <c r="G278" i="14"/>
  <c r="H278" i="14"/>
  <c r="I278" i="14"/>
  <c r="J278" i="14"/>
  <c r="J6" i="14"/>
  <c r="I6" i="14"/>
  <c r="H6" i="14"/>
  <c r="G6" i="14"/>
  <c r="F6" i="14"/>
  <c r="E6" i="14"/>
  <c r="M7" i="14"/>
  <c r="M9" i="14"/>
  <c r="M13" i="14"/>
  <c r="M15" i="14"/>
  <c r="M279" i="14"/>
  <c r="M18" i="14" l="1"/>
  <c r="M16" i="14"/>
  <c r="M12" i="14"/>
  <c r="M10" i="14"/>
  <c r="M8" i="14"/>
  <c r="M6" i="14"/>
  <c r="M19" i="14"/>
  <c r="M11" i="14"/>
  <c r="M21" i="14"/>
  <c r="M24" i="14"/>
  <c r="M22" i="14"/>
  <c r="O204" i="13"/>
  <c r="O203" i="13"/>
  <c r="O202" i="13"/>
  <c r="O201" i="13"/>
  <c r="O200" i="13"/>
  <c r="O198" i="13"/>
  <c r="O197" i="13"/>
  <c r="O196" i="13"/>
  <c r="O195" i="13"/>
  <c r="O194" i="13"/>
  <c r="O192" i="13"/>
  <c r="O191" i="13"/>
  <c r="O190" i="13"/>
  <c r="O189" i="13"/>
  <c r="O188" i="13"/>
  <c r="O187" i="13"/>
  <c r="O186" i="13"/>
  <c r="O185" i="13"/>
  <c r="O184" i="13"/>
  <c r="O183" i="13"/>
  <c r="O182" i="13"/>
  <c r="O181" i="13"/>
  <c r="O180" i="13"/>
  <c r="O179" i="13"/>
  <c r="O178" i="13"/>
  <c r="O177" i="13"/>
  <c r="O176" i="13"/>
  <c r="O174" i="13"/>
  <c r="O173" i="13"/>
  <c r="O172" i="13"/>
  <c r="O171" i="13"/>
  <c r="O170" i="13"/>
  <c r="O169" i="13"/>
  <c r="O168" i="13"/>
  <c r="O167" i="13"/>
  <c r="O166" i="13"/>
  <c r="O164" i="13"/>
  <c r="O163" i="13"/>
  <c r="O162" i="13"/>
  <c r="O161" i="13"/>
  <c r="O160" i="13"/>
  <c r="O159" i="13"/>
  <c r="O158" i="13"/>
  <c r="O157" i="13"/>
  <c r="O156" i="13"/>
  <c r="O155" i="13"/>
  <c r="O154" i="13"/>
  <c r="O153" i="13"/>
  <c r="O152" i="13"/>
  <c r="O151" i="13"/>
  <c r="O150" i="13"/>
  <c r="O149" i="13"/>
  <c r="O148" i="13"/>
  <c r="O147" i="13"/>
  <c r="O146" i="13"/>
  <c r="O145" i="13"/>
  <c r="O144" i="13"/>
  <c r="O143" i="13"/>
  <c r="O142" i="13"/>
  <c r="O141" i="13"/>
  <c r="O140" i="13"/>
  <c r="O139" i="13"/>
  <c r="O138" i="13"/>
  <c r="O137" i="13"/>
  <c r="O136" i="13"/>
  <c r="O135" i="13"/>
  <c r="O134" i="13"/>
  <c r="O133" i="13"/>
  <c r="O132" i="13"/>
  <c r="O131" i="13"/>
  <c r="O130" i="13"/>
  <c r="O129" i="13"/>
  <c r="O128" i="13"/>
  <c r="O126" i="13"/>
  <c r="O125" i="13"/>
  <c r="O124" i="13"/>
  <c r="O123" i="13"/>
  <c r="O121" i="13"/>
  <c r="O120" i="13"/>
  <c r="O119" i="13"/>
  <c r="O118" i="13"/>
  <c r="O117" i="13"/>
  <c r="O116" i="13"/>
  <c r="O113" i="13"/>
  <c r="O112" i="13"/>
  <c r="O110" i="13"/>
  <c r="O109" i="13"/>
  <c r="O106" i="13"/>
  <c r="O105" i="13"/>
  <c r="O104" i="13"/>
  <c r="O103" i="13"/>
  <c r="O102" i="13"/>
  <c r="O101" i="13"/>
  <c r="O100" i="13"/>
  <c r="O99" i="13"/>
  <c r="O98" i="13"/>
  <c r="O96" i="13"/>
  <c r="O95" i="13"/>
  <c r="O94" i="13"/>
  <c r="O92" i="13"/>
  <c r="O91" i="13"/>
  <c r="O90" i="13"/>
  <c r="O89" i="13"/>
  <c r="O88" i="13"/>
  <c r="O87" i="13"/>
  <c r="O86" i="13"/>
  <c r="O85" i="13"/>
  <c r="O84" i="13"/>
  <c r="O83" i="13"/>
  <c r="O82" i="13"/>
  <c r="O81" i="13"/>
  <c r="O80" i="13"/>
  <c r="O79" i="13"/>
  <c r="O78" i="13"/>
  <c r="O77" i="13"/>
  <c r="O76" i="13"/>
  <c r="O74" i="13"/>
  <c r="O73" i="13"/>
  <c r="O72" i="13"/>
  <c r="O71" i="13"/>
  <c r="O70" i="13"/>
  <c r="O69" i="13"/>
  <c r="O68" i="13"/>
  <c r="O67" i="13"/>
  <c r="O66" i="13"/>
  <c r="O65" i="13"/>
  <c r="O64" i="13"/>
  <c r="O63" i="13"/>
  <c r="O62" i="13"/>
  <c r="O61" i="13"/>
  <c r="O60" i="13"/>
  <c r="O59" i="13"/>
  <c r="O58" i="13"/>
  <c r="O57" i="13"/>
  <c r="O55" i="13"/>
  <c r="O54" i="13"/>
  <c r="O53" i="13"/>
  <c r="O52" i="13"/>
  <c r="O51" i="13"/>
  <c r="O50" i="13"/>
  <c r="O49" i="13"/>
  <c r="O48" i="13"/>
  <c r="O47" i="13"/>
  <c r="O46" i="13"/>
  <c r="O45" i="13"/>
  <c r="O44" i="13"/>
  <c r="O43" i="13"/>
  <c r="O42" i="13"/>
  <c r="O41" i="13"/>
  <c r="O40" i="13"/>
  <c r="O39" i="13"/>
  <c r="O38" i="13"/>
  <c r="O37" i="13"/>
  <c r="O36" i="13"/>
  <c r="O35" i="13"/>
  <c r="O34" i="13"/>
  <c r="O33" i="13"/>
  <c r="O32" i="13"/>
  <c r="O31" i="13"/>
  <c r="O30" i="13"/>
  <c r="O29" i="13"/>
  <c r="O28" i="13"/>
  <c r="O27" i="13"/>
  <c r="O26" i="13"/>
  <c r="O25" i="13"/>
  <c r="O24" i="13"/>
  <c r="O23" i="13"/>
  <c r="O22" i="13"/>
  <c r="O21" i="13"/>
  <c r="O20" i="13"/>
  <c r="O19" i="13"/>
  <c r="O18" i="13"/>
  <c r="O17" i="13"/>
  <c r="O16" i="13"/>
  <c r="O14" i="13"/>
  <c r="O11" i="13"/>
  <c r="O10" i="13"/>
  <c r="O9" i="13"/>
  <c r="O7" i="13"/>
  <c r="O6" i="13"/>
  <c r="O4" i="13"/>
  <c r="M14" i="14" l="1"/>
  <c r="M27" i="14"/>
  <c r="M25" i="14"/>
  <c r="M30" i="14" l="1"/>
  <c r="M17" i="14"/>
  <c r="M28" i="14"/>
  <c r="M20" i="14" l="1"/>
  <c r="M31" i="14"/>
  <c r="M33" i="14"/>
  <c r="M34" i="14" l="1"/>
  <c r="M36" i="14"/>
  <c r="M23" i="14"/>
  <c r="M39" i="14" l="1"/>
  <c r="M26" i="14"/>
  <c r="M37" i="14"/>
  <c r="M42" i="14" l="1"/>
  <c r="M29" i="14"/>
  <c r="M40" i="14"/>
  <c r="M32" i="14" l="1"/>
  <c r="M43" i="14"/>
  <c r="M45" i="14"/>
  <c r="M46" i="14" l="1"/>
  <c r="M48" i="14"/>
  <c r="M35" i="14"/>
  <c r="M51" i="14" l="1"/>
  <c r="M38" i="14"/>
  <c r="M49" i="14"/>
  <c r="M52" i="14" l="1"/>
  <c r="M41" i="14"/>
  <c r="M54" i="14"/>
  <c r="M44" i="14" l="1"/>
  <c r="M57" i="14"/>
  <c r="M55" i="14"/>
  <c r="M58" i="14" l="1"/>
  <c r="M47" i="14"/>
  <c r="M60" i="14"/>
  <c r="M63" i="14" l="1"/>
  <c r="M50" i="14"/>
  <c r="M61" i="14"/>
  <c r="M53" i="14" l="1"/>
  <c r="M66" i="14"/>
  <c r="M64" i="14"/>
  <c r="M67" i="14" l="1"/>
  <c r="M69" i="14"/>
  <c r="M56" i="14"/>
  <c r="M59" i="14" l="1"/>
  <c r="M72" i="14"/>
  <c r="M70" i="14"/>
  <c r="M73" i="14" l="1"/>
  <c r="M75" i="14"/>
  <c r="M62" i="14"/>
  <c r="M65" i="14" l="1"/>
  <c r="M78" i="14"/>
  <c r="M76" i="14"/>
  <c r="M79" i="14" l="1"/>
  <c r="M81" i="14"/>
  <c r="M68" i="14"/>
  <c r="M71" i="14" l="1"/>
  <c r="M84" i="14"/>
  <c r="M82" i="14"/>
  <c r="M85" i="14" l="1"/>
  <c r="M87" i="14"/>
  <c r="M74" i="14"/>
  <c r="M90" i="14" l="1"/>
  <c r="M77" i="14"/>
  <c r="M88" i="14"/>
  <c r="M93" i="14" l="1"/>
  <c r="M91" i="14"/>
  <c r="M80" i="14"/>
  <c r="M96" i="14" l="1"/>
  <c r="M83" i="14"/>
  <c r="M94" i="14"/>
  <c r="M86" i="14" l="1"/>
  <c r="M99" i="14"/>
  <c r="M97" i="14"/>
  <c r="M102" i="14" l="1"/>
  <c r="M89" i="14"/>
  <c r="M100" i="14"/>
  <c r="M92" i="14" l="1"/>
  <c r="M105" i="14"/>
  <c r="M103" i="14"/>
  <c r="M108" i="14" l="1"/>
  <c r="M95" i="14"/>
  <c r="M106" i="14"/>
  <c r="M109" i="14" l="1"/>
  <c r="M98" i="14"/>
  <c r="M111" i="14"/>
  <c r="M114" i="14" l="1"/>
  <c r="M101" i="14"/>
  <c r="M112" i="14"/>
  <c r="M104" i="14" l="1"/>
  <c r="M115" i="14"/>
  <c r="M117" i="14"/>
  <c r="M120" i="14" l="1"/>
  <c r="M118" i="14"/>
  <c r="M107" i="14"/>
  <c r="M110" i="14" l="1"/>
  <c r="M121" i="14"/>
  <c r="M123" i="14"/>
  <c r="M126" i="14" l="1"/>
  <c r="M124" i="14"/>
  <c r="M113" i="14"/>
  <c r="M116" i="14" l="1"/>
  <c r="M127" i="14"/>
  <c r="M129" i="14"/>
  <c r="M132" i="14" l="1"/>
  <c r="M130" i="14"/>
  <c r="M119" i="14"/>
  <c r="M122" i="14" l="1"/>
  <c r="M135" i="14"/>
  <c r="M133" i="14"/>
  <c r="M136" i="14" l="1"/>
  <c r="M138" i="14"/>
  <c r="M125" i="14"/>
  <c r="M128" i="14" l="1"/>
  <c r="M141" i="14"/>
  <c r="M139" i="14"/>
  <c r="M142" i="14" l="1"/>
  <c r="M144" i="14"/>
  <c r="M131" i="14"/>
  <c r="M134" i="14" l="1"/>
  <c r="M147" i="14"/>
  <c r="M145" i="14"/>
  <c r="M148" i="14" l="1"/>
  <c r="M150" i="14"/>
  <c r="M137" i="14"/>
  <c r="M140" i="14" l="1"/>
  <c r="M153" i="14"/>
  <c r="M151" i="14"/>
  <c r="M154" i="14" l="1"/>
  <c r="M156" i="14"/>
  <c r="M143" i="14"/>
  <c r="M146" i="14" l="1"/>
  <c r="M159" i="14"/>
  <c r="M157" i="14"/>
  <c r="M160" i="14" l="1"/>
  <c r="M162" i="14"/>
  <c r="M149" i="14"/>
  <c r="M152" i="14" l="1"/>
  <c r="M165" i="14"/>
  <c r="M163" i="14"/>
  <c r="M166" i="14" l="1"/>
  <c r="M168" i="14"/>
  <c r="M155" i="14"/>
  <c r="M158" i="14" l="1"/>
  <c r="M171" i="14"/>
  <c r="M169" i="14"/>
  <c r="M172" i="14" l="1"/>
  <c r="M174" i="14"/>
  <c r="M161" i="14"/>
  <c r="M164" i="14" l="1"/>
  <c r="M177" i="14"/>
  <c r="M175" i="14"/>
  <c r="M178" i="14" l="1"/>
  <c r="M180" i="14"/>
  <c r="M167" i="14"/>
  <c r="M170" i="14" l="1"/>
  <c r="M183" i="14"/>
  <c r="M181" i="14"/>
  <c r="M184" i="14" l="1"/>
  <c r="M186" i="14"/>
  <c r="M173" i="14"/>
  <c r="M176" i="14" l="1"/>
  <c r="M189" i="14"/>
  <c r="M187" i="14"/>
  <c r="M190" i="14" l="1"/>
  <c r="M192" i="14"/>
  <c r="M179" i="14"/>
  <c r="M182" i="14" l="1"/>
  <c r="M195" i="14"/>
  <c r="M193" i="14"/>
  <c r="M196" i="14" l="1"/>
  <c r="M198" i="14"/>
  <c r="M185" i="14"/>
  <c r="M188" i="14" l="1"/>
  <c r="M201" i="14"/>
  <c r="M199" i="14"/>
  <c r="M202" i="14" l="1"/>
  <c r="M204" i="14"/>
  <c r="M191" i="14"/>
  <c r="M194" i="14" l="1"/>
  <c r="M207" i="14"/>
  <c r="M205" i="14"/>
  <c r="M208" i="14" l="1"/>
  <c r="M210" i="14"/>
  <c r="M197" i="14"/>
  <c r="M200" i="14" l="1"/>
  <c r="M213" i="14"/>
  <c r="M211" i="14"/>
  <c r="M214" i="14" l="1"/>
  <c r="M216" i="14"/>
  <c r="M203" i="14"/>
  <c r="M206" i="14" l="1"/>
  <c r="M219" i="14"/>
  <c r="M217" i="14"/>
  <c r="M220" i="14" l="1"/>
  <c r="M222" i="14"/>
  <c r="M209" i="14"/>
  <c r="M212" i="14" l="1"/>
  <c r="M223" i="14"/>
  <c r="M225" i="14"/>
  <c r="M228" i="14" l="1"/>
  <c r="M226" i="14"/>
  <c r="M215" i="14"/>
  <c r="M218" i="14" l="1"/>
  <c r="M229" i="14"/>
  <c r="M231" i="14"/>
  <c r="M234" i="14" l="1"/>
  <c r="M232" i="14"/>
  <c r="M221" i="14"/>
  <c r="M237" i="14" l="1"/>
  <c r="M224" i="14"/>
  <c r="M235" i="14"/>
  <c r="M238" i="14" l="1"/>
  <c r="M227" i="14"/>
  <c r="M240" i="14"/>
  <c r="M243" i="14" l="1"/>
  <c r="M230" i="14"/>
  <c r="M241" i="14"/>
  <c r="M244" i="14" l="1"/>
  <c r="M233" i="14"/>
  <c r="M246" i="14"/>
  <c r="M249" i="14" l="1"/>
  <c r="M236" i="14"/>
  <c r="M247" i="14"/>
  <c r="M250" i="14" l="1"/>
  <c r="M239" i="14"/>
  <c r="M252" i="14"/>
  <c r="M255" i="14" l="1"/>
  <c r="M242" i="14"/>
  <c r="M253" i="14"/>
  <c r="M245" i="14" l="1"/>
  <c r="M256" i="14"/>
  <c r="M258" i="14"/>
  <c r="M259" i="14" l="1"/>
  <c r="M261" i="14"/>
  <c r="M248" i="14"/>
  <c r="M251" i="14" l="1"/>
  <c r="M264" i="14"/>
  <c r="M262" i="14"/>
  <c r="M265" i="14" l="1"/>
  <c r="M267" i="14"/>
  <c r="M254" i="14"/>
  <c r="M257" i="14" l="1"/>
  <c r="M270" i="14"/>
  <c r="M268" i="14"/>
  <c r="M276" i="14" l="1"/>
  <c r="M273" i="14"/>
  <c r="M271" i="14"/>
  <c r="M260" i="14"/>
  <c r="M263" i="14" l="1"/>
  <c r="M277" i="14"/>
  <c r="M274" i="14"/>
  <c r="M266" i="14" l="1"/>
  <c r="M269" i="14" l="1"/>
  <c r="M272" i="14" l="1"/>
  <c r="M278" i="14" l="1"/>
  <c r="M275" i="14"/>
</calcChain>
</file>

<file path=xl/connections.xml><?xml version="1.0" encoding="utf-8"?>
<connections xmlns="http://schemas.openxmlformats.org/spreadsheetml/2006/main">
  <connection id="1" name="Подключение" type="4" refreshedVersion="4" background="1">
    <webPr sourceData="1" parsePre="1" consecutive="1" xl2000="1" url="http://www.cbr.ru/currency_base/daily.aspx?date_req=22.01.2015"/>
  </connection>
  <connection id="2" name="Подключение1" type="4" refreshedVersion="0" background="1">
    <webPr xml="1" sourceData="1" url="http://www.cbr.ru/scripts/XML_daily.asp?date_req=02/03/2002" htmlTables="1" htmlFormat="all"/>
  </connection>
  <connection id="3" name="Подключение3" type="4" refreshedVersion="0" background="1">
    <webPr xml="1" sourceData="1" url="http://www.cbr.ru/scripts/XML_daily.asp?date_req" htmlTables="1" htmlFormat="all"/>
  </connection>
</connections>
</file>

<file path=xl/sharedStrings.xml><?xml version="1.0" encoding="utf-8"?>
<sst xmlns="http://schemas.openxmlformats.org/spreadsheetml/2006/main" count="2094" uniqueCount="1094">
  <si>
    <t>1.1.</t>
  </si>
  <si>
    <t>1.2.</t>
  </si>
  <si>
    <t>Примечания</t>
  </si>
  <si>
    <t>1.4.</t>
  </si>
  <si>
    <t>1.5.</t>
  </si>
  <si>
    <t>1.1.1</t>
  </si>
  <si>
    <t>1.1.2</t>
  </si>
  <si>
    <t>1.1.3</t>
  </si>
  <si>
    <t>1.1.4</t>
  </si>
  <si>
    <t>1.1.5</t>
  </si>
  <si>
    <t>1.1.6</t>
  </si>
  <si>
    <t>1.2.1</t>
  </si>
  <si>
    <t>1.2.2</t>
  </si>
  <si>
    <t>1.4.1</t>
  </si>
  <si>
    <t>1.5.1</t>
  </si>
  <si>
    <t>1.5.2</t>
  </si>
  <si>
    <t>1.5.3</t>
  </si>
  <si>
    <t>1.5.4</t>
  </si>
  <si>
    <t>1.5.5</t>
  </si>
  <si>
    <t>п/п 
№</t>
  </si>
  <si>
    <t>1.3.</t>
  </si>
  <si>
    <t>1.3.1</t>
  </si>
  <si>
    <t>1.3.2</t>
  </si>
  <si>
    <t>Единица измерения</t>
  </si>
  <si>
    <t>Кол-во</t>
  </si>
  <si>
    <t>Валюта</t>
  </si>
  <si>
    <t>Итоговая стоимость,  без НДС</t>
  </si>
  <si>
    <t>Итоговая стоимость, без НДС</t>
  </si>
  <si>
    <t>Материалы и оборудование ОПС</t>
  </si>
  <si>
    <t>Аккумуляторная батарея</t>
  </si>
  <si>
    <t>Антенна</t>
  </si>
  <si>
    <t>Брелок</t>
  </si>
  <si>
    <t>Извещатели</t>
  </si>
  <si>
    <t>Кабель/кабель-канал</t>
  </si>
  <si>
    <t>Клавиатура</t>
  </si>
  <si>
    <t>Комплект радиоканальный</t>
  </si>
  <si>
    <t>Контрольная панель</t>
  </si>
  <si>
    <t>Корпус металлический</t>
  </si>
  <si>
    <t>Модуль сигнальных реле</t>
  </si>
  <si>
    <t>Объектовое радиопередающее устройство</t>
  </si>
  <si>
    <t>Передатчик</t>
  </si>
  <si>
    <t>Прибор приемно-контрольный</t>
  </si>
  <si>
    <t>Расширитель</t>
  </si>
  <si>
    <t>Считыватель</t>
  </si>
  <si>
    <t>Устройство коммутационное</t>
  </si>
  <si>
    <t>Блоки</t>
  </si>
  <si>
    <t>Прочее</t>
  </si>
  <si>
    <t>1.3.3</t>
  </si>
  <si>
    <t>1.5.6</t>
  </si>
  <si>
    <t>1.5.7</t>
  </si>
  <si>
    <t>1.5.8</t>
  </si>
  <si>
    <t>1.5.9</t>
  </si>
  <si>
    <t>1.5.10</t>
  </si>
  <si>
    <t>1.5.11</t>
  </si>
  <si>
    <t>1.5.12</t>
  </si>
  <si>
    <t>1.5.13</t>
  </si>
  <si>
    <t>1.5.14</t>
  </si>
  <si>
    <t>1.5.15</t>
  </si>
  <si>
    <t>1.5.16</t>
  </si>
  <si>
    <t>1.5.17</t>
  </si>
  <si>
    <t>1.5.18</t>
  </si>
  <si>
    <t>1.5.19</t>
  </si>
  <si>
    <t>1.5.20</t>
  </si>
  <si>
    <t>1.5.21</t>
  </si>
  <si>
    <t>1.5.22</t>
  </si>
  <si>
    <t>1.5.23</t>
  </si>
  <si>
    <t>1.5.24</t>
  </si>
  <si>
    <t>1.5.25</t>
  </si>
  <si>
    <t>1.5.26</t>
  </si>
  <si>
    <t>1.5.27</t>
  </si>
  <si>
    <t>1.5.28</t>
  </si>
  <si>
    <t>1.5.29</t>
  </si>
  <si>
    <t>1.5.30</t>
  </si>
  <si>
    <t>1.5.31</t>
  </si>
  <si>
    <t>1.5.32</t>
  </si>
  <si>
    <t>1.5.33</t>
  </si>
  <si>
    <t>1.5.34</t>
  </si>
  <si>
    <t>1.5.35</t>
  </si>
  <si>
    <t>1.5.36</t>
  </si>
  <si>
    <t>1.5.37</t>
  </si>
  <si>
    <t>1.5.38</t>
  </si>
  <si>
    <t>1.5.39</t>
  </si>
  <si>
    <t>1.5.40</t>
  </si>
  <si>
    <t>1.6.</t>
  </si>
  <si>
    <t>1.6.1</t>
  </si>
  <si>
    <t>1.6.2</t>
  </si>
  <si>
    <t>1.6.3</t>
  </si>
  <si>
    <t>1.6.4</t>
  </si>
  <si>
    <t>1.6.5</t>
  </si>
  <si>
    <t>1.6.6</t>
  </si>
  <si>
    <t>1.6.7</t>
  </si>
  <si>
    <t>1.6.8</t>
  </si>
  <si>
    <t>1.6.9</t>
  </si>
  <si>
    <t>1.6.10</t>
  </si>
  <si>
    <t>1.6.11</t>
  </si>
  <si>
    <t>1.6.12</t>
  </si>
  <si>
    <t>1.6.13</t>
  </si>
  <si>
    <t>1.6.14</t>
  </si>
  <si>
    <t>1.6.15</t>
  </si>
  <si>
    <t>1.6.16</t>
  </si>
  <si>
    <t>1.6.17</t>
  </si>
  <si>
    <t>1.6.18</t>
  </si>
  <si>
    <t>1.7.</t>
  </si>
  <si>
    <t>1.7.1</t>
  </si>
  <si>
    <t>1.7.2</t>
  </si>
  <si>
    <t>1.7.3</t>
  </si>
  <si>
    <t>1.7.4</t>
  </si>
  <si>
    <t>1.7.5</t>
  </si>
  <si>
    <t>1.7.6</t>
  </si>
  <si>
    <t>1.7.7</t>
  </si>
  <si>
    <t>1.7.8</t>
  </si>
  <si>
    <t>1.7.9</t>
  </si>
  <si>
    <t>1.7.10</t>
  </si>
  <si>
    <t>1.7.11</t>
  </si>
  <si>
    <t>1.7.12</t>
  </si>
  <si>
    <t>1.7.13</t>
  </si>
  <si>
    <t>1.7.14</t>
  </si>
  <si>
    <t>1.7.15</t>
  </si>
  <si>
    <t>1.7.16</t>
  </si>
  <si>
    <t>1.7.17</t>
  </si>
  <si>
    <t>1.8.</t>
  </si>
  <si>
    <t>1.8.1</t>
  </si>
  <si>
    <t>1.8.2</t>
  </si>
  <si>
    <t>1.8.3</t>
  </si>
  <si>
    <t>1.9.</t>
  </si>
  <si>
    <t>1.9.1</t>
  </si>
  <si>
    <t>1.9.2</t>
  </si>
  <si>
    <t>1.9.3</t>
  </si>
  <si>
    <t>1.9.4</t>
  </si>
  <si>
    <t>1.9.5</t>
  </si>
  <si>
    <t>1.9.6</t>
  </si>
  <si>
    <t>1.9.7</t>
  </si>
  <si>
    <t>1.9.8</t>
  </si>
  <si>
    <t>1.10.</t>
  </si>
  <si>
    <t>1.10.1</t>
  </si>
  <si>
    <t>1.10.2</t>
  </si>
  <si>
    <t>1.11.1</t>
  </si>
  <si>
    <t>1.11.</t>
  </si>
  <si>
    <t>1.11.2</t>
  </si>
  <si>
    <t>1.12.</t>
  </si>
  <si>
    <t>1.12.1</t>
  </si>
  <si>
    <t>1.12.2</t>
  </si>
  <si>
    <t>1.12.3</t>
  </si>
  <si>
    <t>1.12.4</t>
  </si>
  <si>
    <t>1.12.5</t>
  </si>
  <si>
    <t>1.12.6</t>
  </si>
  <si>
    <t>1.13.</t>
  </si>
  <si>
    <t>1.13.1</t>
  </si>
  <si>
    <t>1.13.2</t>
  </si>
  <si>
    <t>1.13.3</t>
  </si>
  <si>
    <t>1.13.4</t>
  </si>
  <si>
    <t>1.14.</t>
  </si>
  <si>
    <t>1.14.1</t>
  </si>
  <si>
    <t>1.14.2</t>
  </si>
  <si>
    <t>1.14.3</t>
  </si>
  <si>
    <t>1.14.4</t>
  </si>
  <si>
    <t>1.14.5</t>
  </si>
  <si>
    <t>1.14.6</t>
  </si>
  <si>
    <t>1.14.7</t>
  </si>
  <si>
    <t>1.14.8</t>
  </si>
  <si>
    <t>1.14.9</t>
  </si>
  <si>
    <t>1.14.10</t>
  </si>
  <si>
    <t>1.14.11</t>
  </si>
  <si>
    <t>1.14.12</t>
  </si>
  <si>
    <t>1.14.13</t>
  </si>
  <si>
    <t>1.14.14</t>
  </si>
  <si>
    <t>1.14.15</t>
  </si>
  <si>
    <t>1.14.16</t>
  </si>
  <si>
    <t>1.14.17</t>
  </si>
  <si>
    <t>1.14.18</t>
  </si>
  <si>
    <t>1.14.19</t>
  </si>
  <si>
    <t>1.14.20</t>
  </si>
  <si>
    <t>1.14.21</t>
  </si>
  <si>
    <t>1.14.22</t>
  </si>
  <si>
    <t>1.14.23</t>
  </si>
  <si>
    <t>1.14.24</t>
  </si>
  <si>
    <t>1.14.25</t>
  </si>
  <si>
    <t>1.14.26</t>
  </si>
  <si>
    <t>1.14.27</t>
  </si>
  <si>
    <t>1.14.28</t>
  </si>
  <si>
    <t>1.14.29</t>
  </si>
  <si>
    <t>1.14.30</t>
  </si>
  <si>
    <t>1.14.31</t>
  </si>
  <si>
    <t>1.14.32</t>
  </si>
  <si>
    <t>1.14.33</t>
  </si>
  <si>
    <t>1.14.34</t>
  </si>
  <si>
    <t>1.14.35</t>
  </si>
  <si>
    <t>1.14.36</t>
  </si>
  <si>
    <t>1.14.37</t>
  </si>
  <si>
    <t>1.15.</t>
  </si>
  <si>
    <t>1.15.1</t>
  </si>
  <si>
    <t>1.15.2</t>
  </si>
  <si>
    <t>1.15.3</t>
  </si>
  <si>
    <t>1.15.4</t>
  </si>
  <si>
    <t>1.15.5</t>
  </si>
  <si>
    <t>1.15.6</t>
  </si>
  <si>
    <t>1.15.7</t>
  </si>
  <si>
    <t>1.15.8</t>
  </si>
  <si>
    <t>1.15.9</t>
  </si>
  <si>
    <t>1.16.</t>
  </si>
  <si>
    <t>1.16.1</t>
  </si>
  <si>
    <t>1.16.2</t>
  </si>
  <si>
    <t>1.16.3</t>
  </si>
  <si>
    <t>1.16.4</t>
  </si>
  <si>
    <t>1.16.5</t>
  </si>
  <si>
    <t>1.16.6</t>
  </si>
  <si>
    <t>1.16.7</t>
  </si>
  <si>
    <t>1.16.8</t>
  </si>
  <si>
    <t>1.16.9</t>
  </si>
  <si>
    <t>1.16.10</t>
  </si>
  <si>
    <t>1.16.11</t>
  </si>
  <si>
    <t>1.16.12</t>
  </si>
  <si>
    <t>1.16.13</t>
  </si>
  <si>
    <t>1.16.14</t>
  </si>
  <si>
    <t>1.16.15</t>
  </si>
  <si>
    <t>1.16.16</t>
  </si>
  <si>
    <t>1.16.17</t>
  </si>
  <si>
    <t>1.17.</t>
  </si>
  <si>
    <t>1.17.1</t>
  </si>
  <si>
    <t>1.17.2</t>
  </si>
  <si>
    <t>1.17.3</t>
  </si>
  <si>
    <t>1.17.4</t>
  </si>
  <si>
    <t>1.17.5</t>
  </si>
  <si>
    <t>1.18.</t>
  </si>
  <si>
    <t>1.18.1</t>
  </si>
  <si>
    <t>1.18.2</t>
  </si>
  <si>
    <t>1.18.3</t>
  </si>
  <si>
    <t>1.18.4</t>
  </si>
  <si>
    <t>1.18.5</t>
  </si>
  <si>
    <t>12В, 7 А/ч_Аккумуляторная батарея</t>
  </si>
  <si>
    <t>шт</t>
  </si>
  <si>
    <t>рубль</t>
  </si>
  <si>
    <t>Anli-300_Антена</t>
  </si>
  <si>
    <t>GSM 2J520_Антена</t>
  </si>
  <si>
    <t>UMB-100_Блок-передатчик</t>
  </si>
  <si>
    <t>Блок управления 6 зон. 500Вт/100В DSPPA PAVA-6500</t>
  </si>
  <si>
    <t>Блок сигнально-пусковой С 2000 СП 4-220</t>
  </si>
  <si>
    <t>CH-Брелок_Брелок</t>
  </si>
  <si>
    <t>SC-550_Извещатель магнитноконтактный</t>
  </si>
  <si>
    <t>Pyronix COLT XS_Извещатель объемный охранный оптико-электронный</t>
  </si>
  <si>
    <t>RX-40PT_Извещатель охранный объемный</t>
  </si>
  <si>
    <t>COLT QUAD PI_Извещатель охранный оптико-электронный</t>
  </si>
  <si>
    <t>RXC-ST_Извещатель охранный оптико-электронный</t>
  </si>
  <si>
    <t>Астра-5 исп.А_Извещатель охранный оптико-электронный</t>
  </si>
  <si>
    <t>Астра-5 исп.Б_Извещатель охранный оптико-электронный</t>
  </si>
  <si>
    <t>Астра-512_Извещатель охранный оптико-электронный</t>
  </si>
  <si>
    <t>Астра-515 исп. А_Извещатель охранный оптико-электронный</t>
  </si>
  <si>
    <t>Астра-515 Исп. Б_Извещатель охранный оптико-электронный</t>
  </si>
  <si>
    <t>Астра-516_Извещатель охранный оптико-электронный</t>
  </si>
  <si>
    <t>Астра-531ИК_Извещатель охранный оптико-электронный</t>
  </si>
  <si>
    <t>Пирон-4_Извещатель охранный оптико-электронный</t>
  </si>
  <si>
    <t>Рапид вар.2_Извещатель охранный оптико-электронный</t>
  </si>
  <si>
    <t>Фотон 9_Извещатель охранный оптико-электронный</t>
  </si>
  <si>
    <t>Астра-7_Извещатель охранный оптико-электронный потолочный</t>
  </si>
  <si>
    <t>Астра-8_Извещатель охранный оптико-электронный потолочный комбинированный</t>
  </si>
  <si>
    <t>Астра С_Извещатель охранный поверхностный звуковой</t>
  </si>
  <si>
    <t>Астра-531АК_Извещатель охранный поверхностный звуковой</t>
  </si>
  <si>
    <t>Астра-612_Извещатель охранный поверхностный звуковой</t>
  </si>
  <si>
    <t>Стекло-3_Извещатель охранный поверхностный звуковой</t>
  </si>
  <si>
    <t>Астра-6131_Извещатель охранный поверхностный звуковой адресный</t>
  </si>
  <si>
    <t>Стрелец Арфа_Извещатель охранный поверхностный звуковой адресный</t>
  </si>
  <si>
    <t>Стрелец Икар_Извещатель охранный поверхностный звуковой адресный</t>
  </si>
  <si>
    <t>Фотон-Ш_Извещатель охранный поверхностный оптико-электронный</t>
  </si>
  <si>
    <t>Астра-5121_Извещатель охранный поверхностный оптико-электронный радиоканальный</t>
  </si>
  <si>
    <t>Астра-5131_Извещатель охранный поверхностный оптико-электронный радиоканальный</t>
  </si>
  <si>
    <t>Астра 327_Извещатель охранный ручной</t>
  </si>
  <si>
    <t>Астра-531 СМ_Извещатель охранный совмещенный</t>
  </si>
  <si>
    <t>Астра-621_Извещатель охранный совмещенный</t>
  </si>
  <si>
    <t>Астра 3321_Извещатель охранный точечный магнитоконтактный радиоканальный</t>
  </si>
  <si>
    <t>ИПР-510-13_Извещатель пожарный ручной</t>
  </si>
  <si>
    <t>ИО 102-27_Извещатель ручной магнитноконтактный</t>
  </si>
  <si>
    <t>ИП 101-1А-А3_Извещатель тепловой максимальный</t>
  </si>
  <si>
    <t>Астра-321_Извещатель тревожной сигнализации</t>
  </si>
  <si>
    <t>ИП 212-141_Извещатель пожарный дымовой оптико-электронный точечный</t>
  </si>
  <si>
    <t>Звуковой сигнал Маяк-12-3М_Оповещатель охранно-пожарный звуковой</t>
  </si>
  <si>
    <t>Маяк-12-К_Оповещатель охранно-пожарный комбинированный свето-звуковой</t>
  </si>
  <si>
    <t>МАЯК-12-КП_Оповещатель охранно-пожарный комбинированный свето-звуковой</t>
  </si>
  <si>
    <t>Молния-12В "Выход"_Оповещатель охранно-пожарный световой (табло)</t>
  </si>
  <si>
    <t>CAB 2х0,22_Кабель</t>
  </si>
  <si>
    <t>CAB 4х0,22_Кабель</t>
  </si>
  <si>
    <t>CAB 6х0,22_Кабель</t>
  </si>
  <si>
    <t>КПСнг(А)-FRLS 1х2х0,5_Кабель</t>
  </si>
  <si>
    <t>КПСЭнг(А)-FRLS 1х2х0,75_Кабель</t>
  </si>
  <si>
    <t>КПСЭнг(А)-FRLS 2х2х0,75_Кабель</t>
  </si>
  <si>
    <t>КСВВ 2х0,5_Кабель</t>
  </si>
  <si>
    <t>КСВВ 4х0,5_Кабель</t>
  </si>
  <si>
    <t>КСВВ 6х0,5_Кабель</t>
  </si>
  <si>
    <t>КСПВ 2х0,5_Кабель</t>
  </si>
  <si>
    <t>КСПВ 4х0,5_Кабель</t>
  </si>
  <si>
    <t>КСПВ 6х0,5_Кабель</t>
  </si>
  <si>
    <t>КСПВ 8х0,5_Кабель</t>
  </si>
  <si>
    <t>ШВВП 2х0,5_Кабель</t>
  </si>
  <si>
    <t>ШВВП 2х0,75_Кабель</t>
  </si>
  <si>
    <t>20х10_Кабель-канал с двойным замком белый</t>
  </si>
  <si>
    <t>25х16_Кабель-канал с двойным замком белый</t>
  </si>
  <si>
    <t>40х25_Кабель-канал с двойным замком белый</t>
  </si>
  <si>
    <t>м.п.</t>
  </si>
  <si>
    <t>K641+/R_Клавиатура</t>
  </si>
  <si>
    <t>Paradox K32+ (MG32LED)_Клавиатура</t>
  </si>
  <si>
    <t>Paradox NX-108_Клавиатура</t>
  </si>
  <si>
    <t>Paradox К10H/K10V (MG10LEDH/V)_Клавиатура</t>
  </si>
  <si>
    <t>К-14 LED_Клавиатура</t>
  </si>
  <si>
    <t>К-16 LCD_Клавиатура</t>
  </si>
  <si>
    <t>КВ1-2_Клавиатура</t>
  </si>
  <si>
    <t>Мираж-КД-03_Клавиатура</t>
  </si>
  <si>
    <t>Проксима TK-306_Клавиатура</t>
  </si>
  <si>
    <t>ПУ-14_Клавиатура</t>
  </si>
  <si>
    <t>ПУ-16_Клавиатура</t>
  </si>
  <si>
    <t>ПУ-300_Клавиатура</t>
  </si>
  <si>
    <t>ПУ-32_Клавиатура</t>
  </si>
  <si>
    <t>ПУ-500_Клавиатура</t>
  </si>
  <si>
    <t>ПУ-8_Клавиатура</t>
  </si>
  <si>
    <t>Цербер К_Клавиатура</t>
  </si>
  <si>
    <t>Цербер КТМ_Клавиатура</t>
  </si>
  <si>
    <t>ACS-101_Комплект радиоканальный</t>
  </si>
  <si>
    <t>ACS-102_Комплект радиоканальный</t>
  </si>
  <si>
    <t>комплект Астра-Р_Комплект радиоканальный</t>
  </si>
  <si>
    <t>Мираж-GSM-М8-05_Контролер охранно-пожарного мониторинга</t>
  </si>
  <si>
    <t>EVO541_Контрольная панель</t>
  </si>
  <si>
    <t>Paradox Digiplex EVO192_Контрольная панель</t>
  </si>
  <si>
    <t>Paradox MG5050_Беспроводная контрольная панель</t>
  </si>
  <si>
    <t>Paradox Digiplex EVOHD_Контрольная панель</t>
  </si>
  <si>
    <t>Paradox MG5000_Контрольная панель</t>
  </si>
  <si>
    <t>Норд GSM_Контрольная панель</t>
  </si>
  <si>
    <t>Микрофонная консоль с селектором зон DSPPA PAVA-6006</t>
  </si>
  <si>
    <t>Контакт GSM-5_Панель охранно-пожарная</t>
  </si>
  <si>
    <t>1.9.9</t>
  </si>
  <si>
    <t>Бокс Цербер Б-03М_Корпус металлический</t>
  </si>
  <si>
    <t>Бокс Цербер Б-04М_Корпус металлический</t>
  </si>
  <si>
    <t>Астра-822_Модуль сигнальных реле</t>
  </si>
  <si>
    <t>Стрелец РИГ_Модуль сигнальных реле</t>
  </si>
  <si>
    <t>Барьер-4_Объектовое радиопередающее устройство</t>
  </si>
  <si>
    <t>Барьер-6_Объектовое радиопередающее устройство</t>
  </si>
  <si>
    <t>Барьер-8_Объектовое радиопередающее устройство</t>
  </si>
  <si>
    <t>Барьер-96_Объектовое радиопередающее устройство</t>
  </si>
  <si>
    <t>Барьер-ТМ3-МС_Объектовое радиопередающее устройство</t>
  </si>
  <si>
    <t>Планар ОП-8н GSM_Объектовый прибор</t>
  </si>
  <si>
    <t>ПРД1_Передатчик</t>
  </si>
  <si>
    <t>ПРД2_Передатчик</t>
  </si>
  <si>
    <t>Астра РИ_Радиопередающее устройство</t>
  </si>
  <si>
    <t>СПИ Протон ПС Радиус-160-А_Передатчик сообщений</t>
  </si>
  <si>
    <t>Мираж-СКП12-01_Прибор приемно-контрольный</t>
  </si>
  <si>
    <t>LARS NX-8-BO_Прибор приемно-контрольный охранно-пожарный</t>
  </si>
  <si>
    <t>Альтоника RS202-ТР_Прибор приемно-контрольный охранно-пожарный</t>
  </si>
  <si>
    <t>Барьер-96Т_Прибор приемно-контрольный охранно-пожарный</t>
  </si>
  <si>
    <t>Барьер-К4/8_Прибор приемно-контрольный охранно-пожарный</t>
  </si>
  <si>
    <t>Барьер-К4_Прибор приемно-контрольный охранно-пожарный</t>
  </si>
  <si>
    <t>Барьер-К464_Прибор приемно-контрольный охранно-пожарный</t>
  </si>
  <si>
    <t>Барьер-ТМ4_Прибор приемно-контрольный охранно-пожарный</t>
  </si>
  <si>
    <t>Барьер-ТМ41_Прибор приемно-контрольный охранно-пожарный</t>
  </si>
  <si>
    <t>Гранит-16_Прибор приемно-контрольный охранно-пожарный</t>
  </si>
  <si>
    <t>Гранит-2_Прибор приемно-контрольный охранно-пожарный</t>
  </si>
  <si>
    <t>Гранит-24_Прибор приемно-контрольный охранно-пожарный</t>
  </si>
  <si>
    <t>Гранит-3_Прибор приемно-контрольный охранно-пожарный</t>
  </si>
  <si>
    <t>Гранит-4_Прибор приемно-контрольный охранно-пожарный</t>
  </si>
  <si>
    <t>Гранит-5_Прибор приемно-контрольный охранно-пожарный</t>
  </si>
  <si>
    <t>Гранит-8_Прибор приемно-контрольный охранно-пожарный</t>
  </si>
  <si>
    <t>Контакт GSM 9N_Прибор приемно-контрольный охранно-пожарный</t>
  </si>
  <si>
    <t>Контакт GSM-5-2_Прибор приемно-контрольный охранно-пожарный</t>
  </si>
  <si>
    <t>Мираж-GSM-M8-03_Прибор приемно-контрольный охранно-пожарный</t>
  </si>
  <si>
    <t>Мираж-GSM-М8-01_Прибор приемно-контрольный охранно-пожарный</t>
  </si>
  <si>
    <t>Мираж-GSM-М8-02_Прибор приемно-контрольный охранно-пожарный</t>
  </si>
  <si>
    <t>Мираж-GSM-М8-04_Прибор приемно-контрольный охранно-пожарный</t>
  </si>
  <si>
    <t>Норд GSM WRL_Прибор приемно-контрольный охранно-пожарный</t>
  </si>
  <si>
    <t>Норд GSM Металл_Прибор приемно-контрольный охранно-пожарный</t>
  </si>
  <si>
    <t>Офицер исп. 02-02_Прибор приемно-контрольный охранно-пожарный</t>
  </si>
  <si>
    <t>Проксима S800 "Нано"_Прибор приемно-контрольный охранно-пожарный</t>
  </si>
  <si>
    <t>Протон-16_Прибор приемно-контрольный охранно-пожарный</t>
  </si>
  <si>
    <t>Протон-4_Прибор приемно-контрольный охранно-пожарный</t>
  </si>
  <si>
    <t>Протон-8_Прибор приемно-контрольный охранно-пожарный</t>
  </si>
  <si>
    <t>Цербер GSM_Прибор приемно-контрольный охранно-пожарный</t>
  </si>
  <si>
    <t>Цербер LP-4_Прибор приемно-контрольный охранно-пожарный</t>
  </si>
  <si>
    <t>Цербер-03_Прибор приемно-контрольный охранно-пожарный</t>
  </si>
  <si>
    <t>Цербер-RP-4_Прибор приемно-контрольный охранно-пожарный</t>
  </si>
  <si>
    <t>Эритея Магия GSM_Прибор приемно-контрольный охранно-пожарный</t>
  </si>
  <si>
    <t>Дефенсио-4/32_Прибор приемно-контрольный охранный</t>
  </si>
  <si>
    <t>Комтех-8/32_Прибор приемно-контрольный охранный</t>
  </si>
  <si>
    <t>Комтех-8R32_Прибор приемно-контрольный охранный</t>
  </si>
  <si>
    <t>Paradox ZX8_Расширитель</t>
  </si>
  <si>
    <t>Проксима SE-10-B_Расширитель</t>
  </si>
  <si>
    <t>СН-РПШ-8_Расширитель</t>
  </si>
  <si>
    <t>Астра РИ-М РР_Расширитель беспроводных зон в составе систем с центральным ППКОП</t>
  </si>
  <si>
    <t>CH-Радио_Расширитель беспроводных ШС</t>
  </si>
  <si>
    <t>Стрелец: РРОП-И_Расширитель р/к шс</t>
  </si>
  <si>
    <t>Мираж-СКП08-03_Расширитель ШС</t>
  </si>
  <si>
    <t>РПШ-12_Расширитель ШС</t>
  </si>
  <si>
    <t>РПШ-8_Расширитель ШС</t>
  </si>
  <si>
    <t>JSB-KTMn-15_Считыватель</t>
  </si>
  <si>
    <t>RTM-01_Считыватель</t>
  </si>
  <si>
    <t>STEMAX RFID_Считыватель</t>
  </si>
  <si>
    <t>STEMAX TM_Считыватель</t>
  </si>
  <si>
    <t>Считыватель-3 исп. 00, 02_Считыватель</t>
  </si>
  <si>
    <t>ТМ-8_Считыватель</t>
  </si>
  <si>
    <t>ИО 102-14_Считыватель магнитно-контактный</t>
  </si>
  <si>
    <t>ИО 102-16/2_Считыватель магнитно-контактный</t>
  </si>
  <si>
    <t>ИО 102-16_Считыватель магнитно-контактный</t>
  </si>
  <si>
    <t>ИО 102-2_Считыватель магнитно-контактный</t>
  </si>
  <si>
    <t>ИО 102-20 А/П_Считыватель магнитно-контактный</t>
  </si>
  <si>
    <t>ИО 102-20 А2П_Считыватель магнитно-контактный</t>
  </si>
  <si>
    <t>ИО 102-20 Б2П_Считыватель магнитно-контактный</t>
  </si>
  <si>
    <t>ИО 102-20_Считыватель магнитно-контактный</t>
  </si>
  <si>
    <t>ИО 102-26_Считыватель магнитно-контактный</t>
  </si>
  <si>
    <t>ИО-102-16/1_Считыватель магнитно-контактный</t>
  </si>
  <si>
    <t>ИО-102-16_Считыватель магнитно-контактный</t>
  </si>
  <si>
    <t>УК-ВК/02_Устройство коммутационное</t>
  </si>
  <si>
    <t>Проксима S800-2GSM-B_Устройство оконечное объектовое</t>
  </si>
  <si>
    <t>Протон-4G_Устройство оконечное объектовое</t>
  </si>
  <si>
    <t>УС Дятел_Устройство сопряжения</t>
  </si>
  <si>
    <t>Устройство коммутационное УК-ВК исп.14</t>
  </si>
  <si>
    <t>Кабель КПСнг(А)-FRHF 1х2х0,75</t>
  </si>
  <si>
    <t>Труба гофрированная ПВХ с зондом d=20 мм</t>
  </si>
  <si>
    <t>Скоба металлическая однолапковая d=20 мм</t>
  </si>
  <si>
    <t>Саморез уп. 100 шт. 4,2х32</t>
  </si>
  <si>
    <t>Дюбель металл уп. 100 шт. 6х32</t>
  </si>
  <si>
    <t>Стоимость нормо-часа, руб. без НДС</t>
  </si>
  <si>
    <t>Демонтаж  MP3проигрователя/цифрового магнитофона/тюнера 2U (в шкаф 19")</t>
  </si>
  <si>
    <t>Демонтаж  блока электропитания/зарядное устройство АКБ  (в шкаф 19")</t>
  </si>
  <si>
    <t>Демонтаж  микрофонного корда включая разьемы</t>
  </si>
  <si>
    <t>Демонтаж  микрофонной консоли  (выностная)</t>
  </si>
  <si>
    <t>Демонтаж  микрофонной панели  (в шкаф 19")</t>
  </si>
  <si>
    <t>Демонтаж  панели/фальпанели  1U-3U (в шкаф 19")</t>
  </si>
  <si>
    <t>Демонтаж  полки под АКБ  (в шкаф 19")</t>
  </si>
  <si>
    <t>Демонтаж  селектора/блока реле/аварийной панели  (в шкаф 19")</t>
  </si>
  <si>
    <t>Демонтаж  усилителя мощности 2U (в шкаф 19")</t>
  </si>
  <si>
    <t>Демонтаж  усилителя мощности 3U (в шкаф 19")</t>
  </si>
  <si>
    <t>Демонтаж  усилителя/микшера предусилителя мощности 1U (в шкаф 19")</t>
  </si>
  <si>
    <t>Демонтаж адресной метки клапана</t>
  </si>
  <si>
    <t>Демонтаж адресной метки пуска</t>
  </si>
  <si>
    <t>Демонтаж адресной метки управления</t>
  </si>
  <si>
    <t>Демонтаж адресной метки/расширителя (1 канал)</t>
  </si>
  <si>
    <t>Демонтаж адресной метки/расширителя (2 канала)</t>
  </si>
  <si>
    <t>Демонтаж адресной метки/расширителя (4 канала)</t>
  </si>
  <si>
    <t>Демонтаж адресной метки/расширителя (8 каналов)</t>
  </si>
  <si>
    <t>Демонтаж адресноого релейного модуля (1 канал)</t>
  </si>
  <si>
    <t>Демонтаж адресноого релейного модуля (2 канала)</t>
  </si>
  <si>
    <t>Демонтаж адресноого релейного модуля (4 канала)</t>
  </si>
  <si>
    <t>Демонтаж аккумулятора 12 В (1-7 Ач)</t>
  </si>
  <si>
    <t>Демонтаж аккумулятора 12 В (19-40 Ач)</t>
  </si>
  <si>
    <t>Демонтаж аккумулятора 12 В (41-100 Ач)</t>
  </si>
  <si>
    <t>Демонтаж аккумулятора 12 В (8-18 Ач)</t>
  </si>
  <si>
    <t>Демонтаж базы извещателя пожарного</t>
  </si>
  <si>
    <t>Демонтаж блока вентиляторов  (в шкаф 19")</t>
  </si>
  <si>
    <t>Демонтаж блока контроля 2U (в шкаф 19")</t>
  </si>
  <si>
    <t>Демонтаж блока контроля 3U  (в шкаф 19")</t>
  </si>
  <si>
    <t>Демонтаж блока контроля и индикации</t>
  </si>
  <si>
    <t>Демонтаж блока расширения шлейфов</t>
  </si>
  <si>
    <t>Демонтаж блока розеток (в шкаф 19")</t>
  </si>
  <si>
    <t>Демонтаж блока сигнализации 2U (в шкаф 19")</t>
  </si>
  <si>
    <t>Демонтаж бокса для АКБ</t>
  </si>
  <si>
    <t>Демонтаж выностного оптического элемента</t>
  </si>
  <si>
    <t>Демонтаж головки муфтовой 50/70</t>
  </si>
  <si>
    <t>Демонтаж головки цапковой 50/70</t>
  </si>
  <si>
    <t xml:space="preserve">Демонтаж громкоговорителя колонного </t>
  </si>
  <si>
    <t xml:space="preserve">Демонтаж громкоговорителя настенного </t>
  </si>
  <si>
    <t xml:space="preserve">Демонтаж громкоговорителя подвесного </t>
  </si>
  <si>
    <t xml:space="preserve">Демонтаж громкоговорителя потолочного </t>
  </si>
  <si>
    <t xml:space="preserve">Демонтаж громкоговорителя рупорного </t>
  </si>
  <si>
    <t>Демонтаж датчика затопления</t>
  </si>
  <si>
    <t>Демонтаж датчика контроля положения затвора/задвижки</t>
  </si>
  <si>
    <t>Демонтаж датчика уровня</t>
  </si>
  <si>
    <t>Демонтаж извещателя магнитоконтактного</t>
  </si>
  <si>
    <t>Демонтаж извещателя пожарного аспирационного</t>
  </si>
  <si>
    <t xml:space="preserve">Демонтаж извещателя пожарного дымового </t>
  </si>
  <si>
    <t>Демонтаж извещателя пожарного линейного</t>
  </si>
  <si>
    <t>Демонтаж извещателя пожарного пламени</t>
  </si>
  <si>
    <t>Демонтаж извещателя пожарного ручного</t>
  </si>
  <si>
    <t>Демонтаж извещателя пожарного теплового</t>
  </si>
  <si>
    <t>Демонтаж извещателя пожарного теплового многоточечного</t>
  </si>
  <si>
    <t>Демонтаж изолятора шлейфа/линии связи</t>
  </si>
  <si>
    <t xml:space="preserve">Демонтаж источника резервного питания 12/24 В </t>
  </si>
  <si>
    <t xml:space="preserve">Демонтаж кабеля без короба или гофры </t>
  </si>
  <si>
    <t xml:space="preserve">Демонтаж кабеля в коробе или гофре </t>
  </si>
  <si>
    <t>Демонтаж клапана/крана пожарного Ду50/65</t>
  </si>
  <si>
    <t>Демонтаж кнопки управления</t>
  </si>
  <si>
    <t>Демонтаж комутационной коробки для соединения кабелей</t>
  </si>
  <si>
    <t>Демонтаж контролера двухпроводной линии связи</t>
  </si>
  <si>
    <t>Демонтаж контрольно пускового блока</t>
  </si>
  <si>
    <t>Демонтаж крышного вентилятора дымоудаления</t>
  </si>
  <si>
    <t>Демонтаж модуля аэрозольного  пожаротушения</t>
  </si>
  <si>
    <t>Демонтаж модуля ввода вывода</t>
  </si>
  <si>
    <t>Демонтаж модуля порошкового пожаротушения</t>
  </si>
  <si>
    <t>Демонтаж монометра/моновакууметра</t>
  </si>
  <si>
    <t>Демонтаж обратного клапана Ду100</t>
  </si>
  <si>
    <t>Демонтаж обратного клапана Ду150</t>
  </si>
  <si>
    <t>Демонтаж обратного клапана Ду50</t>
  </si>
  <si>
    <t>Демонтаж обратного клапана Ду80</t>
  </si>
  <si>
    <t xml:space="preserve">Демонтаж оповещателя звукового </t>
  </si>
  <si>
    <t>Демонтаж оповещателя комбинированого (свет/звук)</t>
  </si>
  <si>
    <t xml:space="preserve">Демонтаж оповещателя речевого </t>
  </si>
  <si>
    <t>Демонтаж оповещателя светового (табло)</t>
  </si>
  <si>
    <t>Демонтаж осевого вентилятора подпора</t>
  </si>
  <si>
    <t>Демонтаж поворотного затвора/задвижки в том числе с контролем положения Ду100</t>
  </si>
  <si>
    <t>Демонтаж поворотного затвора/задвижки в том числе с контролем положения Ду150</t>
  </si>
  <si>
    <t>Демонтаж поворотного затвора/задвижки в том числе с контролем положения Ду50</t>
  </si>
  <si>
    <t>Демонтаж поворотного затвора/задвижки в том числе с контролем положения Ду80</t>
  </si>
  <si>
    <t>Демонтаж повторителя интерфейса в том числе радио</t>
  </si>
  <si>
    <t xml:space="preserve">Демонтаж преобразователя интерфейса </t>
  </si>
  <si>
    <t>Демонтаж прибора индикации</t>
  </si>
  <si>
    <t>Демонтаж прибора контроля линий</t>
  </si>
  <si>
    <t>Демонтаж прибора контроля фаз</t>
  </si>
  <si>
    <t>Демонтаж прибора приемно-контрольного охранно-пожарного (10ШС)</t>
  </si>
  <si>
    <t>Демонтаж прибора приемно-контрольного охранно-пожарного (1ШС)</t>
  </si>
  <si>
    <t>Демонтаж прибора приемно-контрольного охранно-пожарного (20ШС)</t>
  </si>
  <si>
    <t>Демонтаж прибора приемно-контрольного охранно-пожарного (4ШС)</t>
  </si>
  <si>
    <t>Демонтаж прибора управления</t>
  </si>
  <si>
    <t>Демонтаж привода клапана огнезадерживающего/дымоудаления</t>
  </si>
  <si>
    <t>Демонтаж противопожарной шторы</t>
  </si>
  <si>
    <t>Демонтаж пульта наблюдения</t>
  </si>
  <si>
    <t>Демонтаж пульта/клавиатуры контроля и управления</t>
  </si>
  <si>
    <t>Демонтаж радиального вентилятора дымоудаления</t>
  </si>
  <si>
    <t xml:space="preserve">Демонтаж релейного модуля </t>
  </si>
  <si>
    <t>Демонтаж сигнализатора потока жидкости</t>
  </si>
  <si>
    <t>Демонтаж сигнализатора уровня (3 канала)</t>
  </si>
  <si>
    <t>Демонтаж сигнально-пускового блока (1 канал)</t>
  </si>
  <si>
    <t>Демонтаж сигнально-пускового блока (2 канала)</t>
  </si>
  <si>
    <t>Демонтаж сигнально-пускового блока (4 канала)</t>
  </si>
  <si>
    <t>Демонтаж спринклерного/дренчерного оросителя</t>
  </si>
  <si>
    <t>Демонтаж считывателя брелков</t>
  </si>
  <si>
    <t>Демонтаж считывателя карт</t>
  </si>
  <si>
    <t>Демонтаж считывателя ТМ-Н</t>
  </si>
  <si>
    <t>Демонтаж термогигрометра</t>
  </si>
  <si>
    <t>Демонтаж трхходового крана под манометр</t>
  </si>
  <si>
    <t>Демонтаж узла управления дренчерного Ду100</t>
  </si>
  <si>
    <t>Демонтаж узла управления дренчерного Ду150</t>
  </si>
  <si>
    <t>Демонтаж узла управления спринклерного Ду100</t>
  </si>
  <si>
    <t>Демонтаж узла управления спринклерного Ду150</t>
  </si>
  <si>
    <t>Демонтаж узла управления спринклерного Ду200</t>
  </si>
  <si>
    <t>Демонтаж устройства контроля шлейфа</t>
  </si>
  <si>
    <t>Демонтаж устройства передачи сигнала РСПИ Стрелец-Мониторинг</t>
  </si>
  <si>
    <t>Демонтаж шкафа автоматики управления</t>
  </si>
  <si>
    <t>Демонтаж шкафа аппаратуры 19" (до 39 U)</t>
  </si>
  <si>
    <t>Демонтаж шкафа аппаратуры коммутационный до 20 кВт</t>
  </si>
  <si>
    <t>Демонтаж шкафа аппаратуры коммутационный до 40 кВт</t>
  </si>
  <si>
    <t>Демонтаж шкафа аппаратуры коммутационный до 60 кВт</t>
  </si>
  <si>
    <t>Демонтаж шкафа пожарного встроенного двухсекционного</t>
  </si>
  <si>
    <t>Демонтаж шкафа пожарного встроенного односекционного</t>
  </si>
  <si>
    <t>Демонтаж шкафа пожарного навестного двухсекционного</t>
  </si>
  <si>
    <t>Демонтаж шкафа пожарного навестного односекционного</t>
  </si>
  <si>
    <t>Демонтаж шкафа пожарной сигнализации</t>
  </si>
  <si>
    <t>Демонтаж шкафа управления вентилятором</t>
  </si>
  <si>
    <t>Демонтаж шкафа управления задвижкой</t>
  </si>
  <si>
    <t>Демонтаж шкафа управления насосом</t>
  </si>
  <si>
    <t>Демонтаж электроконтактного манометра</t>
  </si>
  <si>
    <t>Демонтаж электромагнитного замка</t>
  </si>
  <si>
    <t>Демонтаж элемента дистанционного пуска</t>
  </si>
  <si>
    <t>Монтаж  MP3проигрователя/цифрового магнитофона/тюнера 2U (в шкаф 19")</t>
  </si>
  <si>
    <t>Монтаж  блока электропитания/зарядное устройство АКБ  (в шкаф 19")</t>
  </si>
  <si>
    <t>Монтаж  микрофонного корда включая разьемы</t>
  </si>
  <si>
    <t>Монтаж  микрофонной консоли  (выностная)</t>
  </si>
  <si>
    <t>Монтаж  микрофонной панели  (в шкаф 19")</t>
  </si>
  <si>
    <t>Монтаж  панели/фальшпанели  1U-3U (в шкаф 19")</t>
  </si>
  <si>
    <t>Монтаж  полки под АКБ  (в шкаф 19")</t>
  </si>
  <si>
    <t>Монтаж  селектора/блока реле/аварийной панели  (в шкаф 19")</t>
  </si>
  <si>
    <t>Монтаж  усилителя мощности 2U (в шкаф 19")</t>
  </si>
  <si>
    <t>Монтаж  усилителя мощности 3U (в шкаф 19")</t>
  </si>
  <si>
    <t>Монтаж  усилителя/микшера предусилителя мощности 1U (в шкаф 19")</t>
  </si>
  <si>
    <t>Монтаж адресной метки клапана</t>
  </si>
  <si>
    <t>Монтаж адресной метки пуска</t>
  </si>
  <si>
    <t>Монтаж адресной метки управления</t>
  </si>
  <si>
    <t>Монтаж адресной метки/расширителя (1 канал)</t>
  </si>
  <si>
    <t>Монтаж адресной метки/расширителя (2 канала)</t>
  </si>
  <si>
    <t>Монтаж адресной метки/расширителя (4 канала)</t>
  </si>
  <si>
    <t>Монтаж адресной метки/расширителя (8 каналов)</t>
  </si>
  <si>
    <t>Монтаж адресноого релейного модуля (1 канал)</t>
  </si>
  <si>
    <t>Монтаж адресноого релейного модуля (2 канала)</t>
  </si>
  <si>
    <t>Монтаж адресноого релейного модуля (4 канала)</t>
  </si>
  <si>
    <t>Монтаж базы извещателя пожарного</t>
  </si>
  <si>
    <t>Монтаж блока вентиляторов  (в шкаф 19")</t>
  </si>
  <si>
    <t>Монтаж блока контроля 2U (в шкаф 19")</t>
  </si>
  <si>
    <t>Монтаж блока контроля 3U  (в шкаф 19")</t>
  </si>
  <si>
    <t>Монтаж блока контроля и индикации</t>
  </si>
  <si>
    <t>Монтаж блока расширения шлейфов</t>
  </si>
  <si>
    <t>Монтаж блока розеток (в шкаф 19")</t>
  </si>
  <si>
    <t>Монтаж блока сигнализации 2U (в шкаф 19")</t>
  </si>
  <si>
    <t>Монтаж бокса для АКБ</t>
  </si>
  <si>
    <t>Монтаж выностного оптического элемента</t>
  </si>
  <si>
    <t>Монтаж головки муфтовой 50/70</t>
  </si>
  <si>
    <t>Монтаж головки цапковой 50/70</t>
  </si>
  <si>
    <t xml:space="preserve">Монтаж горомкоговорителя колонного </t>
  </si>
  <si>
    <t xml:space="preserve">Монтаж горомкоговорителя настенного </t>
  </si>
  <si>
    <t xml:space="preserve">Монтаж горомкоговорителя подвесного </t>
  </si>
  <si>
    <t xml:space="preserve">Монтаж горомкоговорителя потолочного </t>
  </si>
  <si>
    <t xml:space="preserve">Монтаж горомкоговорителя рупорного </t>
  </si>
  <si>
    <t>Монтаж датчика затопления</t>
  </si>
  <si>
    <t>Монтаж датчика контроля положения затвора/задвижки</t>
  </si>
  <si>
    <t>Монтаж датчика уровня</t>
  </si>
  <si>
    <t>Монтаж извещателя магнитоконтактного</t>
  </si>
  <si>
    <t>Монтаж извещателя пожарного аспирационного</t>
  </si>
  <si>
    <t xml:space="preserve">Монтаж извещателя пожарного дымового </t>
  </si>
  <si>
    <t>Монтаж извещателя пожарного линейного</t>
  </si>
  <si>
    <t>Монтаж извещателя пожарного пламени</t>
  </si>
  <si>
    <t>Монтаж извещателя пожарного ручного</t>
  </si>
  <si>
    <t>Монтаж извещателя пожарного теплового</t>
  </si>
  <si>
    <t>Монтаж извещателя пожарного теплового многоточечного</t>
  </si>
  <si>
    <t>Монтаж изолятора шлейфа/линии связи</t>
  </si>
  <si>
    <t xml:space="preserve">Монтаж источника резервного питания 12/24 В </t>
  </si>
  <si>
    <t xml:space="preserve">Монтаж кабеля без короба или гофры </t>
  </si>
  <si>
    <t xml:space="preserve">Монтаж кабеля в коробе или гофре </t>
  </si>
  <si>
    <t>Монтаж клапана/крана пожарного Ду50/65</t>
  </si>
  <si>
    <t>Монтаж кнопки управления</t>
  </si>
  <si>
    <t>Монтаж комутационной коробки для соединения кабелей</t>
  </si>
  <si>
    <t>Монтаж контролера двухпроводной линии связи</t>
  </si>
  <si>
    <t>Монтаж контрольно пускового блока</t>
  </si>
  <si>
    <t>Монтаж крышного вентилятора дымоудаления</t>
  </si>
  <si>
    <t>Монтаж модуля аэрозольного  пожаротушения</t>
  </si>
  <si>
    <t>Монтаж модуля ввода вывода</t>
  </si>
  <si>
    <t>Монтаж модуля порошкового пожаротушения</t>
  </si>
  <si>
    <t>Монтаж монометра/моновакууметра</t>
  </si>
  <si>
    <t>Монтаж обратного клапана Ду100</t>
  </si>
  <si>
    <t>Монтаж обратного клапана Ду150</t>
  </si>
  <si>
    <t>Монтаж обратного клапана Ду50</t>
  </si>
  <si>
    <t>Монтаж обратного клапана Ду80</t>
  </si>
  <si>
    <t xml:space="preserve">Монтаж оповещателя звукового </t>
  </si>
  <si>
    <t>Монтаж оповещателя комбинированого (свет/звук)</t>
  </si>
  <si>
    <t xml:space="preserve">Монтаж оповещателя речевого </t>
  </si>
  <si>
    <t>Монтаж оповещателя светового (табло)</t>
  </si>
  <si>
    <t>Монтаж осевого вентилятора подпора</t>
  </si>
  <si>
    <t>Монтаж поворотного затвора/задвижки в том числе с контролем положения Ду100</t>
  </si>
  <si>
    <t>Монтаж поворотного затвора/задвижки в том числе с контролем положения Ду150</t>
  </si>
  <si>
    <t>Монтаж поворотного затвора/задвижки в том числе с контролем положения Ду50</t>
  </si>
  <si>
    <t>Монтаж поворотного затвора/задвижки в том числе с контролем положения Ду80</t>
  </si>
  <si>
    <t>Монтаж повторителя интерфейса в том числе радио</t>
  </si>
  <si>
    <t xml:space="preserve">Монтаж преобразователя интерфейса </t>
  </si>
  <si>
    <t>Монтаж прибора индикации</t>
  </si>
  <si>
    <t>Монтаж прибора контроля линий</t>
  </si>
  <si>
    <t>Монтаж прибора контроля фаз</t>
  </si>
  <si>
    <t>Монтаж прибора приемно-контрольного охранно-пожарного (10ШС)</t>
  </si>
  <si>
    <t>Монтаж прибора приемно-контрольного охранно-пожарного (1ШС)</t>
  </si>
  <si>
    <t>Монтаж прибора приемно-контрольного охранно-пожарного (20ШС)</t>
  </si>
  <si>
    <t>Монтаж прибора приемно-контрольного охранно-пожарного (4ШС)</t>
  </si>
  <si>
    <t>Монтаж прибора управления</t>
  </si>
  <si>
    <t>Монтаж привода клапана огнезадерживающего/дымоудаления</t>
  </si>
  <si>
    <t>Монтаж противопожарной шторы</t>
  </si>
  <si>
    <t>Монтаж пульта наблюдения</t>
  </si>
  <si>
    <t>Монтаж пульта/клавиатуры контроля и управления</t>
  </si>
  <si>
    <t>Монтаж радиального вентилятора дымоудаления</t>
  </si>
  <si>
    <t xml:space="preserve">Монтаж релейного модуля </t>
  </si>
  <si>
    <t>Монтаж сигнализатора потока жидкости</t>
  </si>
  <si>
    <t>Монтаж сигнализатора уровня (3 канала)</t>
  </si>
  <si>
    <t>Монтаж сигнально-пускового блока (1 канал)</t>
  </si>
  <si>
    <t>Монтаж сигнально-пускового блока (2 канала)</t>
  </si>
  <si>
    <t>Монтаж сигнально-пускового блока (4 канала)</t>
  </si>
  <si>
    <t>Монтаж спринклерного/дренчерного оросителя</t>
  </si>
  <si>
    <t>Монтаж считывателя брелков</t>
  </si>
  <si>
    <t>Монтаж считывателя карт</t>
  </si>
  <si>
    <t>Монтаж считывателя ТМ-Н</t>
  </si>
  <si>
    <t>Монтаж термогигрометра</t>
  </si>
  <si>
    <t>Монтаж треходового крана под манометр</t>
  </si>
  <si>
    <t>Монтаж узла управления дренчерного Ду100</t>
  </si>
  <si>
    <t>Монтаж узла управления дренчерного Ду150</t>
  </si>
  <si>
    <t>Монтаж узла управления спринклерного Ду100</t>
  </si>
  <si>
    <t>Монтаж узла управления спринклерного Ду150</t>
  </si>
  <si>
    <t>Монтаж узла управления спринклерного Ду200</t>
  </si>
  <si>
    <t>Монтаж устройства контроля шлейфа</t>
  </si>
  <si>
    <t>Монтаж устройства передачи сигнала РСПИ Стрелец-Мониторинг</t>
  </si>
  <si>
    <t>Монтаж шкафа автоматики управления</t>
  </si>
  <si>
    <t>Монтаж шкафа аппаратуры 19" (до 39 U)</t>
  </si>
  <si>
    <t>Монтаж шкафа аппаратуры коммутационный до 20 кВт</t>
  </si>
  <si>
    <t>Монтаж шкафа аппаратуры коммутационный до 40 кВт</t>
  </si>
  <si>
    <t>Монтаж шкафа аппаратуры коммутационный до 60 кВт</t>
  </si>
  <si>
    <t>Монтаж шкафа пожарного встроенного двухсекционного</t>
  </si>
  <si>
    <t>Монтаж шкафа пожарного встроенного односекционного</t>
  </si>
  <si>
    <t>Монтаж шкафа пожарного навестного двухсекционного</t>
  </si>
  <si>
    <t>Монтаж шкафа пожарного навестного односекционного</t>
  </si>
  <si>
    <t>Монтаж шкафа пожарной сигнализации</t>
  </si>
  <si>
    <t>Монтаж шкафа управления вентилятором</t>
  </si>
  <si>
    <t>Монтаж шкафа управления задвижкой</t>
  </si>
  <si>
    <t>Монтаж шкафа управления насосом</t>
  </si>
  <si>
    <t>Монтаж электроконтактного манометра</t>
  </si>
  <si>
    <t>Монтаж электромагнитного замка</t>
  </si>
  <si>
    <t>Монтаж элемента дистанционного пуска</t>
  </si>
  <si>
    <t>Наладка системы с количеством каналов до 2</t>
  </si>
  <si>
    <t>Наладка системы с количеством каналов св.  2560</t>
  </si>
  <si>
    <t>Наладка системы с количеством каналов св. 10 до 19</t>
  </si>
  <si>
    <t>Наладка системы с количеством каналов св. 1280 до 2559</t>
  </si>
  <si>
    <t>Наладка системы с количеством каналов св. 160 до 319</t>
  </si>
  <si>
    <t>Наладка системы с количеством каналов св. 2 до 9</t>
  </si>
  <si>
    <t>Наладка системы с количеством каналов св. 20 до 39</t>
  </si>
  <si>
    <t>Наладка системы с количеством каналов св. 320 до 639</t>
  </si>
  <si>
    <t>Наладка системы с количеством каналов св. 40 до 79</t>
  </si>
  <si>
    <t>Наладка системы с количеством каналов св. 640 до 1279</t>
  </si>
  <si>
    <t>Наладка системы с количеством каналов св. 80 до 159</t>
  </si>
  <si>
    <t>ПНР противопожарной шторы</t>
  </si>
  <si>
    <t>Установка аккумулятора 12 В (1-7 Ач)</t>
  </si>
  <si>
    <t>Установка аккумулятора 12 В (19-40 Ач)</t>
  </si>
  <si>
    <t>Установка аккумулятора 12 В (41-100 Ач)</t>
  </si>
  <si>
    <t>Установка аккумулятора 12 В (8-18 Ач)</t>
  </si>
  <si>
    <t>Установка программного обеспечия (АРМ/ПО)</t>
  </si>
  <si>
    <t>Аренда коленчатого подъемника</t>
  </si>
  <si>
    <t>1.1.7</t>
  </si>
  <si>
    <t>1.1.8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</si>
  <si>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</si>
  <si>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</si>
  <si>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</si>
  <si>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</si>
  <si>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</si>
  <si>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</si>
  <si>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</si>
  <si>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</si>
  <si>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</si>
  <si>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</si>
  <si>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</si>
  <si>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</si>
  <si>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</si>
  <si>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</si>
  <si>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</si>
  <si>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</si>
  <si>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1.1.25</t>
  </si>
  <si>
    <t>1.1.26</t>
  </si>
  <si>
    <t>1.1.27</t>
  </si>
  <si>
    <t>1.1.28</t>
  </si>
  <si>
    <t>1.1.29</t>
  </si>
  <si>
    <t>1.1.30</t>
  </si>
  <si>
    <t>1.1.31</t>
  </si>
  <si>
    <t>1.1.32</t>
  </si>
  <si>
    <t>1.1.33</t>
  </si>
  <si>
    <t>1.1.34</t>
  </si>
  <si>
    <t>1.1.35</t>
  </si>
  <si>
    <t>1.1.36</t>
  </si>
  <si>
    <t>1.1.37</t>
  </si>
  <si>
    <t>1.1.38</t>
  </si>
  <si>
    <t>1.1.39</t>
  </si>
  <si>
    <t>1.1.40</t>
  </si>
  <si>
    <t>1.1.41</t>
  </si>
  <si>
    <t>1.1.42</t>
  </si>
  <si>
    <t>1.1.43</t>
  </si>
  <si>
    <t>1.1.44</t>
  </si>
  <si>
    <t>1.1.45</t>
  </si>
  <si>
    <t>1.1.46</t>
  </si>
  <si>
    <t>1.1.47</t>
  </si>
  <si>
    <t>1.1.48</t>
  </si>
  <si>
    <t>1.1.49</t>
  </si>
  <si>
    <t>1.1.50</t>
  </si>
  <si>
    <t>1.1.51</t>
  </si>
  <si>
    <t>1.1.52</t>
  </si>
  <si>
    <t>1.1.53</t>
  </si>
  <si>
    <t>1.1.54</t>
  </si>
  <si>
    <t>1.1.55</t>
  </si>
  <si>
    <t>1.1.56</t>
  </si>
  <si>
    <t>1.1.57</t>
  </si>
  <si>
    <t>1.1.58</t>
  </si>
  <si>
    <t>1.1.59</t>
  </si>
  <si>
    <t>1.1.60</t>
  </si>
  <si>
    <t>1.1.61</t>
  </si>
  <si>
    <t>1.1.62</t>
  </si>
  <si>
    <t>1.1.63</t>
  </si>
  <si>
    <t>1.1.64</t>
  </si>
  <si>
    <t>1.1.65</t>
  </si>
  <si>
    <t>1.1.66</t>
  </si>
  <si>
    <t>1.1.67</t>
  </si>
  <si>
    <t>1.1.68</t>
  </si>
  <si>
    <t>1.1.69</t>
  </si>
  <si>
    <t>1.1.70</t>
  </si>
  <si>
    <t>1.1.71</t>
  </si>
  <si>
    <t>1.1.72</t>
  </si>
  <si>
    <t>1.1.73</t>
  </si>
  <si>
    <t>1.1.74</t>
  </si>
  <si>
    <t>1.1.75</t>
  </si>
  <si>
    <t>1.1.76</t>
  </si>
  <si>
    <t>1.1.77</t>
  </si>
  <si>
    <t>1.1.78</t>
  </si>
  <si>
    <t>1.1.79</t>
  </si>
  <si>
    <t>1.1.80</t>
  </si>
  <si>
    <t>1.1.81</t>
  </si>
  <si>
    <t>1.1.82</t>
  </si>
  <si>
    <t>1.1.83</t>
  </si>
  <si>
    <t>1.1.84</t>
  </si>
  <si>
    <t>1.1.85</t>
  </si>
  <si>
    <t>1.1.86</t>
  </si>
  <si>
    <t>1.1.87</t>
  </si>
  <si>
    <t>1.1.88</t>
  </si>
  <si>
    <t>1.1.89</t>
  </si>
  <si>
    <t>1.1.90</t>
  </si>
  <si>
    <t>1.1.91</t>
  </si>
  <si>
    <t>1.1.92</t>
  </si>
  <si>
    <t>1.1.93</t>
  </si>
  <si>
    <t>1.1.94</t>
  </si>
  <si>
    <t>1.1.95</t>
  </si>
  <si>
    <t>1.1.96</t>
  </si>
  <si>
    <t>1.1.97</t>
  </si>
  <si>
    <t>1.1.98</t>
  </si>
  <si>
    <t>1.1.99</t>
  </si>
  <si>
    <t>1.1.100</t>
  </si>
  <si>
    <t>1.1.101</t>
  </si>
  <si>
    <t>1.1.102</t>
  </si>
  <si>
    <t>1.1.103</t>
  </si>
  <si>
    <t>1.1.104</t>
  </si>
  <si>
    <t>1.1.105</t>
  </si>
  <si>
    <t>1.1.106</t>
  </si>
  <si>
    <t>1.1.107</t>
  </si>
  <si>
    <t>1.1.108</t>
  </si>
  <si>
    <t>1.1.109</t>
  </si>
  <si>
    <t>1.1.110</t>
  </si>
  <si>
    <t>1.1.111</t>
  </si>
  <si>
    <t>1.1.112</t>
  </si>
  <si>
    <t>1.1.113</t>
  </si>
  <si>
    <t>1.1.114</t>
  </si>
  <si>
    <t>1.1.115</t>
  </si>
  <si>
    <t>1.1.116</t>
  </si>
  <si>
    <t>1.1.117</t>
  </si>
  <si>
    <t>1.1.118</t>
  </si>
  <si>
    <t>1.1.119</t>
  </si>
  <si>
    <t>1.1.120</t>
  </si>
  <si>
    <t>1.1.121</t>
  </si>
  <si>
    <t>1.1.122</t>
  </si>
  <si>
    <t>1.1.123</t>
  </si>
  <si>
    <t>1.1.124</t>
  </si>
  <si>
    <t>1.1.125</t>
  </si>
  <si>
    <t>1.1.126</t>
  </si>
  <si>
    <t>1.1.127</t>
  </si>
  <si>
    <t>1.1.128</t>
  </si>
  <si>
    <t>1.1.129</t>
  </si>
  <si>
    <t>1.1.130</t>
  </si>
  <si>
    <t>1.1.131</t>
  </si>
  <si>
    <t>1.1.132</t>
  </si>
  <si>
    <t>1.1.133</t>
  </si>
  <si>
    <t>1.1.134</t>
  </si>
  <si>
    <t>1.1.135</t>
  </si>
  <si>
    <t>1.1.136</t>
  </si>
  <si>
    <t>1.1.137</t>
  </si>
  <si>
    <t>1.1.138</t>
  </si>
  <si>
    <t>1.1.139</t>
  </si>
  <si>
    <t>1.1.140</t>
  </si>
  <si>
    <t>1.1.141</t>
  </si>
  <si>
    <t>1.1.142</t>
  </si>
  <si>
    <t>1.1.143</t>
  </si>
  <si>
    <t>1.1.144</t>
  </si>
  <si>
    <t>1.1.145</t>
  </si>
  <si>
    <t>1.1.146</t>
  </si>
  <si>
    <t>1.1.147</t>
  </si>
  <si>
    <t>1.1.148</t>
  </si>
  <si>
    <t>1.1.149</t>
  </si>
  <si>
    <t>1.1.150</t>
  </si>
  <si>
    <t>1.1.151</t>
  </si>
  <si>
    <t>1.1.152</t>
  </si>
  <si>
    <t>1.1.153</t>
  </si>
  <si>
    <t>1.1.154</t>
  </si>
  <si>
    <t>1.1.155</t>
  </si>
  <si>
    <t>1.1.156</t>
  </si>
  <si>
    <t>1.1.157</t>
  </si>
  <si>
    <t>1.1.158</t>
  </si>
  <si>
    <t>1.1.159</t>
  </si>
  <si>
    <t>1.1.160</t>
  </si>
  <si>
    <t>1.1.161</t>
  </si>
  <si>
    <t>1.1.162</t>
  </si>
  <si>
    <t>1.1.163</t>
  </si>
  <si>
    <t>1.1.164</t>
  </si>
  <si>
    <t>1.1.165</t>
  </si>
  <si>
    <t>1.1.166</t>
  </si>
  <si>
    <t>1.1.167</t>
  </si>
  <si>
    <t>1.1.168</t>
  </si>
  <si>
    <t>1.1.169</t>
  </si>
  <si>
    <t>1.1.170</t>
  </si>
  <si>
    <t>1.1.171</t>
  </si>
  <si>
    <t>1.1.172</t>
  </si>
  <si>
    <t>1.1.173</t>
  </si>
  <si>
    <t>1.1.174</t>
  </si>
  <si>
    <t>1.1.175</t>
  </si>
  <si>
    <t>1.1.176</t>
  </si>
  <si>
    <t>1.1.177</t>
  </si>
  <si>
    <t>1.1.178</t>
  </si>
  <si>
    <t>1.1.179</t>
  </si>
  <si>
    <t>1.1.180</t>
  </si>
  <si>
    <t>1.1.181</t>
  </si>
  <si>
    <t>1.1.182</t>
  </si>
  <si>
    <t>1.1.183</t>
  </si>
  <si>
    <t>1.1.184</t>
  </si>
  <si>
    <t>1.1.185</t>
  </si>
  <si>
    <t>1.1.186</t>
  </si>
  <si>
    <t>1.1.187</t>
  </si>
  <si>
    <t>1.1.188</t>
  </si>
  <si>
    <t>1.1.189</t>
  </si>
  <si>
    <t>1.1.190</t>
  </si>
  <si>
    <t>1.1.191</t>
  </si>
  <si>
    <t>1.1.192</t>
  </si>
  <si>
    <t>1.1.193</t>
  </si>
  <si>
    <t>1.1.194</t>
  </si>
  <si>
    <t>1.1.195</t>
  </si>
  <si>
    <t>1.1.196</t>
  </si>
  <si>
    <t>1.1.197</t>
  </si>
  <si>
    <t>1.1.198</t>
  </si>
  <si>
    <t>1.1.199</t>
  </si>
  <si>
    <t>1.1.200</t>
  </si>
  <si>
    <t>1.1.201</t>
  </si>
  <si>
    <t>1.1.202</t>
  </si>
  <si>
    <t>1.1.203</t>
  </si>
  <si>
    <t>1.1.204</t>
  </si>
  <si>
    <t>1.1.205</t>
  </si>
  <si>
    <t>1.1.206</t>
  </si>
  <si>
    <t>1.1.207</t>
  </si>
  <si>
    <t>1.1.208</t>
  </si>
  <si>
    <t>1.1.209</t>
  </si>
  <si>
    <t>1.1.210</t>
  </si>
  <si>
    <t>1.1.211</t>
  </si>
  <si>
    <t>1.1.212</t>
  </si>
  <si>
    <t>1.1.213</t>
  </si>
  <si>
    <t>1.1.214</t>
  </si>
  <si>
    <t>1.1.215</t>
  </si>
  <si>
    <t>1.1.216</t>
  </si>
  <si>
    <t>1.1.217</t>
  </si>
  <si>
    <t>1.1.218</t>
  </si>
  <si>
    <t>1.1.219</t>
  </si>
  <si>
    <t>1.1.220</t>
  </si>
  <si>
    <t>1.1.221</t>
  </si>
  <si>
    <t>1.1.222</t>
  </si>
  <si>
    <t>1.1.223</t>
  </si>
  <si>
    <t>1.1.224</t>
  </si>
  <si>
    <t>1.1.225</t>
  </si>
  <si>
    <t>1.1.226</t>
  </si>
  <si>
    <t>1.1.227</t>
  </si>
  <si>
    <t>1.1.228</t>
  </si>
  <si>
    <t>1.1.229</t>
  </si>
  <si>
    <t>1.1.230</t>
  </si>
  <si>
    <t>1.1.231</t>
  </si>
  <si>
    <t>1.1.232</t>
  </si>
  <si>
    <t>1.1.233</t>
  </si>
  <si>
    <t>1.1.234</t>
  </si>
  <si>
    <t>1.1.235</t>
  </si>
  <si>
    <t>1.1.236</t>
  </si>
  <si>
    <t>1.1.237</t>
  </si>
  <si>
    <t>1.1.238</t>
  </si>
  <si>
    <t>1.1.239</t>
  </si>
  <si>
    <t>1.1.240</t>
  </si>
  <si>
    <t>1.1.241</t>
  </si>
  <si>
    <t>1.1.242</t>
  </si>
  <si>
    <t>1.1.243</t>
  </si>
  <si>
    <t>1.1.244</t>
  </si>
  <si>
    <t>1.1.245</t>
  </si>
  <si>
    <t>1.1.246</t>
  </si>
  <si>
    <t>1.1.247</t>
  </si>
  <si>
    <t>1.1.248</t>
  </si>
  <si>
    <t>1.1.249</t>
  </si>
  <si>
    <t>1.1.250</t>
  </si>
  <si>
    <t>1.1.251</t>
  </si>
  <si>
    <t>1.1.252</t>
  </si>
  <si>
    <t>1.1.253</t>
  </si>
  <si>
    <t>1.1.254</t>
  </si>
  <si>
    <t>1.1.255</t>
  </si>
  <si>
    <t>1.1.256</t>
  </si>
  <si>
    <t>1.1.257</t>
  </si>
  <si>
    <t>1.1.258</t>
  </si>
  <si>
    <t>1.1.259</t>
  </si>
  <si>
    <t>1.1.260</t>
  </si>
  <si>
    <t>1.1.261</t>
  </si>
  <si>
    <t>1.1.262</t>
  </si>
  <si>
    <t>1.1.263</t>
  </si>
  <si>
    <t>1.1.264</t>
  </si>
  <si>
    <t>1.1.265</t>
  </si>
  <si>
    <t>1.1.266</t>
  </si>
  <si>
    <t>1.1.267</t>
  </si>
  <si>
    <t>1.1.268</t>
  </si>
  <si>
    <t>1.1.269</t>
  </si>
  <si>
    <t>1.1.270</t>
  </si>
  <si>
    <t>1.1.271</t>
  </si>
  <si>
    <t>1.1.272</t>
  </si>
  <si>
    <t>1.1.273</t>
  </si>
  <si>
    <t>1.1.274</t>
  </si>
  <si>
    <t xml:space="preserve"> шт</t>
  </si>
  <si>
    <t>м2</t>
  </si>
  <si>
    <t>ком.</t>
  </si>
  <si>
    <t>компл</t>
  </si>
  <si>
    <t>система</t>
  </si>
  <si>
    <t>прог</t>
  </si>
  <si>
    <t>сутки</t>
  </si>
  <si>
    <t>Трудозатраты</t>
  </si>
  <si>
    <t>Наименование работ/материалов</t>
  </si>
  <si>
    <t>Единичная стоимость, без НДС (Северо-Запад)</t>
  </si>
  <si>
    <t>Единичная стоимость, без НДС (Центр)</t>
  </si>
  <si>
    <t>Единичная стоимость, без НДС (Волга)</t>
  </si>
  <si>
    <t>Единичная стоимость, без НДС (Юг)</t>
  </si>
  <si>
    <t>Единичная стоимость, без НДС (Урал)</t>
  </si>
  <si>
    <t>Единичная стоимость, без НДС (Сибирь)</t>
  </si>
  <si>
    <t>Единичная стоимость,
 без НДС</t>
  </si>
  <si>
    <t xml:space="preserve">Монтажные/демонтажные работы </t>
  </si>
  <si>
    <t>Монтажные/демонтажные работы</t>
  </si>
  <si>
    <t>Правка тросов на секционных противопожарных воротах (две стороны)</t>
  </si>
  <si>
    <t>шт.</t>
  </si>
  <si>
    <t>Рубль</t>
  </si>
  <si>
    <t>1.1.275</t>
  </si>
  <si>
    <t>1.19.</t>
  </si>
  <si>
    <t>ППШ</t>
  </si>
  <si>
    <t>1.19.1</t>
  </si>
  <si>
    <t>ППШ Штора 2750х3070</t>
  </si>
  <si>
    <t>ППШ Штора 3750х3290</t>
  </si>
  <si>
    <t>ППШ Штора 2470х3150</t>
  </si>
  <si>
    <t>ППШ Штора 1870х2600</t>
  </si>
  <si>
    <t>ППШ Штора 1355х2600</t>
  </si>
  <si>
    <t>ППШ Штора 1360х2600</t>
  </si>
  <si>
    <t>ППШ Штора 1265х2600</t>
  </si>
  <si>
    <t>ППШ Штора 1670х2600</t>
  </si>
  <si>
    <t>Блок управления ППШ</t>
  </si>
  <si>
    <t>Дверь противопожарная класс огнестойкости EI-60</t>
  </si>
  <si>
    <t>Штора противопожарная Fire EI 90 Standart</t>
  </si>
  <si>
    <t>Дверь противопожарная 1500х2800 мм</t>
  </si>
  <si>
    <t xml:space="preserve">Штора противопожарная 2500х3080  (в т.ч. комплект привода, блок дистационного управления, выключатель металлический кнопка-ключ для рольставен) </t>
  </si>
  <si>
    <t>1.19.2</t>
  </si>
  <si>
    <t>1.19.3</t>
  </si>
  <si>
    <t>1.19.4</t>
  </si>
  <si>
    <t>1.19.5</t>
  </si>
  <si>
    <t>1.19.6</t>
  </si>
  <si>
    <t>1.19.7</t>
  </si>
  <si>
    <t>1.19.8</t>
  </si>
  <si>
    <t>1.19.9</t>
  </si>
  <si>
    <t>1.19.10</t>
  </si>
  <si>
    <t>1.19.11</t>
  </si>
  <si>
    <t>1.19.12</t>
  </si>
  <si>
    <t>1.19.13</t>
  </si>
  <si>
    <t>1.20.</t>
  </si>
  <si>
    <t>1.20.1</t>
  </si>
  <si>
    <t>Пожаротушение</t>
  </si>
  <si>
    <t>Модуль газового пожаротушения МГП-65-100-40 без пускового устройства</t>
  </si>
  <si>
    <t>Хладон 125</t>
  </si>
  <si>
    <t>Устройство пуска УП-150 ЭГП в комплекте с ЭГП</t>
  </si>
  <si>
    <t>КЗ-1 Колпак защитный</t>
  </si>
  <si>
    <t>ТМ-2.1 Тара модуля</t>
  </si>
  <si>
    <t>1.20.2</t>
  </si>
  <si>
    <t>1.20.3</t>
  </si>
  <si>
    <t>1.20.4</t>
  </si>
  <si>
    <t>1.20.5</t>
  </si>
  <si>
    <t>Освидетельствование модулей газового пожаротушения</t>
  </si>
  <si>
    <t>Монтаж противопожарной двери</t>
  </si>
  <si>
    <t>1.1.276</t>
  </si>
  <si>
    <t>1.1.277</t>
  </si>
  <si>
    <t>Кабель передачи данных КПСнг(А)-FRLS- 1x2x1</t>
  </si>
  <si>
    <t>Кабель передачи данных КПСнг(А)-FRLS- 1x2x0.75</t>
  </si>
  <si>
    <t>Саморез 4,2х32 с прессшайбой,для ОКЛ</t>
  </si>
  <si>
    <t>Речевой оповещатель LPA W3 10вт.</t>
  </si>
  <si>
    <t>Труба гофрированная ПВХ легкая 350 Н серая  д16</t>
  </si>
  <si>
    <t>Извещатель пожарный ручной ИПР 513-3АМ</t>
  </si>
  <si>
    <t>Световое табло Молния 12в "Выход"</t>
  </si>
  <si>
    <t>Скоба металлическая однолапковая СМО 16-17</t>
  </si>
  <si>
    <t>ДИП-34-04 (ЗИП)</t>
  </si>
  <si>
    <t>Ороситель спринклерный СВВ-12</t>
  </si>
  <si>
    <t>Ороситель спринклерный СВН-12</t>
  </si>
  <si>
    <t>Труба стальная Ду25, оцинкованная</t>
  </si>
  <si>
    <t>Заглушка стальная эллиптическая Ду25,оцинкованная</t>
  </si>
  <si>
    <t>Муфта стальная 1/2"</t>
  </si>
  <si>
    <t>Хомут сантехнический Ду25(33мм)</t>
  </si>
  <si>
    <t>Труба 159-4,5мм, оцинкованная</t>
  </si>
  <si>
    <t>Опора с гайкой М8</t>
  </si>
  <si>
    <t>Саморез 4,2х25 с прессшайбой,для ОКЛ</t>
  </si>
  <si>
    <t>Шпилька резьбовая М16</t>
  </si>
  <si>
    <t>Гайка М16</t>
  </si>
  <si>
    <t xml:space="preserve">Сантехгель зеленый </t>
  </si>
  <si>
    <t>Электроды LB-52U (Япония)</t>
  </si>
  <si>
    <t>Грунт-краска цинконаполненная</t>
  </si>
  <si>
    <t>м</t>
  </si>
  <si>
    <t>упак</t>
  </si>
  <si>
    <t>кг</t>
  </si>
  <si>
    <t>1.18.6</t>
  </si>
  <si>
    <t>1.18.7</t>
  </si>
  <si>
    <t>1.18.8</t>
  </si>
  <si>
    <t>1.18.9</t>
  </si>
  <si>
    <t>1.18.10</t>
  </si>
  <si>
    <t>1.18.11</t>
  </si>
  <si>
    <t>1.18.12</t>
  </si>
  <si>
    <t>1.18.13</t>
  </si>
  <si>
    <t>1.18.14</t>
  </si>
  <si>
    <t>1.18.15</t>
  </si>
  <si>
    <t>1.18.16</t>
  </si>
  <si>
    <t>1.18.17</t>
  </si>
  <si>
    <t>1.18.18</t>
  </si>
  <si>
    <t>1.18.19</t>
  </si>
  <si>
    <t>1.18.20</t>
  </si>
  <si>
    <t>1.18.21</t>
  </si>
  <si>
    <t>1.18.22</t>
  </si>
  <si>
    <t>1.18.23</t>
  </si>
  <si>
    <t>1.18.24</t>
  </si>
  <si>
    <t>1.18.25</t>
  </si>
  <si>
    <t>1.18.26</t>
  </si>
  <si>
    <t>1.18.27</t>
  </si>
  <si>
    <t>1.18.28</t>
  </si>
  <si>
    <t>1.19.14</t>
  </si>
  <si>
    <t>1.19.15</t>
  </si>
  <si>
    <t>1.19.16</t>
  </si>
  <si>
    <t>Дверь противопожарная 1940*2390</t>
  </si>
  <si>
    <t>Дверь противопожарная 2170*2820</t>
  </si>
  <si>
    <t>Доводчик до 120кг</t>
  </si>
  <si>
    <t>1.1.278</t>
  </si>
  <si>
    <t>Сложный демонтаж противопожарной двери</t>
  </si>
  <si>
    <t>1.3.4</t>
  </si>
  <si>
    <t>Рупор-300, Блок речевого оповещения</t>
  </si>
  <si>
    <t>Единичная стоимость работ , Руб. без НДС (Северо-Запад) (СЗФО)</t>
  </si>
  <si>
    <t>Единичная стоимость работ , Руб. без НДС (Центр) (ЦФО)</t>
  </si>
  <si>
    <t>Единичная стоимость работ , Руб. без НДС (Приволжский) (ПФО)</t>
  </si>
  <si>
    <t>Единичная стоимость работ , Руб. без НДС (Юг) (ЮФО)</t>
  </si>
  <si>
    <t>Единичная стоимость работ , Руб. без НДС (Урал) (УФО)</t>
  </si>
  <si>
    <t>Единичная стоимость работ , Руб. без НДС (Сибирь) (СФО)</t>
  </si>
  <si>
    <t>Единичная стоимость работ , Руб. без НДС (Дальневосточный) (ДФО)</t>
  </si>
  <si>
    <t>Единичная стоимость работ , Руб. без НДС (Северо-Кавказский) (СКФО)</t>
  </si>
  <si>
    <t>1.9.10</t>
  </si>
  <si>
    <t xml:space="preserve">Микрофонная консоль-20 </t>
  </si>
  <si>
    <t xml:space="preserve">Рупор-300-МК, Модуль контроля линий адресный </t>
  </si>
  <si>
    <t>1.11.3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</si>
</sst>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_р_._-;\-* #,##0.00_р_._-;_-* &quot;-&quot;??_р_._-;_-@_-"/>
    <numFmt numFmtId="165" formatCode="_(* #,##0_);_(* \(#,##0\);_(* &quot;-&quot;??_);_(@_)"/>
  </numFmts>
  <fonts count="22" x14ac:knownFonts="1">
    <font>
      <sz val="10"/>
      <name val="Arial Cyr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9"/>
      <color indexed="62"/>
      <name val="Times New Roman"/>
      <family val="1"/>
      <charset val="204"/>
    </font>
    <font>
      <b/>
      <u val="singleAccounting"/>
      <sz val="8"/>
      <name val="Times New Roman"/>
      <family val="1"/>
      <charset val="204"/>
    </font>
    <font>
      <sz val="10"/>
      <name val="MS Sans Serif"/>
      <family val="2"/>
      <charset val="204"/>
    </font>
    <font>
      <sz val="11"/>
      <name val="Arial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9"/>
      <color theme="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4">
    <xf numFmtId="0" fontId="0" fillId="0" borderId="0"/>
    <xf numFmtId="0" fontId="4" fillId="0" borderId="0"/>
    <xf numFmtId="0" fontId="9" fillId="0" borderId="0" applyNumberFormat="0" applyFont="0" applyFill="0" applyBorder="0" applyAlignment="0" applyProtection="0">
      <alignment vertical="top"/>
    </xf>
    <xf numFmtId="0" fontId="13" fillId="0" borderId="0" applyNumberFormat="0" applyFill="0" applyBorder="0" applyAlignment="0" applyProtection="0">
      <alignment vertical="top"/>
      <protection locked="0"/>
    </xf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5" fillId="0" borderId="0"/>
    <xf numFmtId="0" fontId="10" fillId="0" borderId="0"/>
    <xf numFmtId="0" fontId="10" fillId="0" borderId="0"/>
    <xf numFmtId="0" fontId="4" fillId="0" borderId="0"/>
    <xf numFmtId="0" fontId="1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8" fillId="3" borderId="0" applyNumberFormat="0" applyBorder="0" applyAlignment="0" applyProtection="0"/>
    <xf numFmtId="0" fontId="5" fillId="0" borderId="0"/>
  </cellStyleXfs>
  <cellXfs count="65">
    <xf numFmtId="0" fontId="0" fillId="0" borderId="0" xfId="0"/>
    <xf numFmtId="49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" xfId="0" applyFont="1" applyFill="1" applyBorder="1" applyAlignment="1" applyProtection="1">
      <alignment vertical="top" wrapText="1"/>
      <protection hidden="1"/>
    </xf>
    <xf numFmtId="49" fontId="1" fillId="0" borderId="4" xfId="75" applyNumberFormat="1" applyFont="1" applyFill="1" applyBorder="1" applyAlignment="1" applyProtection="1">
      <alignment horizontal="center" vertical="center" wrapText="1"/>
      <protection locked="0" hidden="1"/>
    </xf>
    <xf numFmtId="0" fontId="2" fillId="4" borderId="2" xfId="0" applyFont="1" applyFill="1" applyBorder="1" applyAlignment="1" applyProtection="1">
      <alignment horizontal="center" vertical="center" wrapText="1"/>
      <protection hidden="1"/>
    </xf>
    <xf numFmtId="49" fontId="2" fillId="4" borderId="2" xfId="0" applyNumberFormat="1" applyFont="1" applyFill="1" applyBorder="1" applyAlignment="1" applyProtection="1">
      <alignment horizontal="center" vertical="center" wrapText="1"/>
      <protection hidden="1"/>
    </xf>
    <xf numFmtId="49" fontId="1" fillId="4" borderId="4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4" borderId="2" xfId="0" applyNumberFormat="1" applyFont="1" applyFill="1" applyBorder="1" applyAlignment="1" applyProtection="1">
      <alignment vertical="top" wrapText="1"/>
      <protection hidden="1"/>
    </xf>
    <xf numFmtId="49" fontId="19" fillId="5" borderId="5" xfId="0" applyNumberFormat="1" applyFont="1" applyFill="1" applyBorder="1" applyAlignment="1" applyProtection="1">
      <alignment horizontal="center" vertical="center" wrapText="1"/>
      <protection hidden="1"/>
    </xf>
    <xf numFmtId="49" fontId="19" fillId="5" borderId="6" xfId="0" applyNumberFormat="1" applyFont="1" applyFill="1" applyBorder="1" applyAlignment="1" applyProtection="1">
      <alignment horizontal="left" vertical="top" wrapText="1"/>
      <protection hidden="1"/>
    </xf>
    <xf numFmtId="49" fontId="19" fillId="5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9" xfId="0" applyFont="1" applyFill="1" applyBorder="1" applyAlignment="1" applyProtection="1">
      <alignment horizontal="center" vertical="center" wrapText="1"/>
      <protection hidden="1"/>
    </xf>
    <xf numFmtId="49" fontId="8" fillId="5" borderId="11" xfId="75" applyNumberFormat="1" applyFont="1" applyFill="1" applyBorder="1" applyAlignment="1" applyProtection="1">
      <alignment horizontal="center" vertical="center" wrapText="1"/>
      <protection hidden="1"/>
    </xf>
    <xf numFmtId="49" fontId="1" fillId="4" borderId="4" xfId="75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Font="1" applyFill="1" applyBorder="1" applyAlignment="1" applyProtection="1">
      <alignment horizontal="center" vertical="center" wrapText="1"/>
      <protection locked="0" hidden="1"/>
    </xf>
    <xf numFmtId="0" fontId="2" fillId="4" borderId="9" xfId="0" applyFont="1" applyFill="1" applyBorder="1" applyAlignment="1" applyProtection="1">
      <alignment horizontal="center" vertical="center" wrapText="1"/>
      <protection locked="0" hidden="1"/>
    </xf>
    <xf numFmtId="0" fontId="3" fillId="6" borderId="1" xfId="0" applyFont="1" applyFill="1" applyBorder="1" applyAlignment="1" applyProtection="1">
      <alignment horizontal="left" vertical="top" wrapText="1"/>
      <protection hidden="1"/>
    </xf>
    <xf numFmtId="0" fontId="21" fillId="7" borderId="10" xfId="0" applyFont="1" applyFill="1" applyBorder="1" applyAlignment="1" applyProtection="1">
      <alignment horizontal="center" vertical="center" wrapText="1"/>
      <protection locked="0" hidden="1"/>
    </xf>
    <xf numFmtId="0" fontId="20" fillId="7" borderId="10" xfId="0" applyFont="1" applyFill="1" applyBorder="1" applyAlignment="1" applyProtection="1">
      <alignment horizontal="center" vertical="center" wrapText="1"/>
      <protection locked="0" hidden="1"/>
    </xf>
    <xf numFmtId="4" fontId="2" fillId="5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1" xfId="0" applyNumberFormat="1" applyFont="1" applyFill="1" applyBorder="1" applyAlignment="1" applyProtection="1">
      <alignment vertical="top" wrapText="1"/>
      <protection hidden="1"/>
    </xf>
    <xf numFmtId="4" fontId="2" fillId="5" borderId="2" xfId="0" applyNumberFormat="1" applyFont="1" applyFill="1" applyBorder="1" applyAlignment="1" applyProtection="1">
      <alignment horizontal="center" vertical="center" wrapText="1"/>
      <protection hidden="1"/>
    </xf>
    <xf numFmtId="4" fontId="2" fillId="5" borderId="3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3" xfId="0" applyNumberFormat="1" applyFont="1" applyFill="1" applyBorder="1" applyAlignment="1" applyProtection="1">
      <alignment vertical="top" wrapText="1"/>
      <protection hidden="1"/>
    </xf>
    <xf numFmtId="0" fontId="20" fillId="7" borderId="13" xfId="0" applyFont="1" applyFill="1" applyBorder="1" applyAlignment="1" applyProtection="1">
      <alignment horizontal="center" vertical="center" wrapText="1"/>
      <protection locked="0" hidden="1"/>
    </xf>
    <xf numFmtId="49" fontId="7" fillId="5" borderId="8" xfId="0" applyNumberFormat="1" applyFont="1" applyFill="1" applyBorder="1" applyAlignment="1" applyProtection="1">
      <alignment horizontal="center" vertical="center" wrapText="1"/>
      <protection hidden="1"/>
    </xf>
    <xf numFmtId="165" fontId="3" fillId="4" borderId="9" xfId="75" applyNumberFormat="1" applyFont="1" applyFill="1" applyBorder="1" applyAlignment="1" applyProtection="1">
      <alignment horizontal="center" vertical="center" wrapText="1"/>
      <protection hidden="1"/>
    </xf>
    <xf numFmtId="165" fontId="3" fillId="0" borderId="9" xfId="75" applyNumberFormat="1" applyFont="1" applyFill="1" applyBorder="1" applyAlignment="1" applyProtection="1">
      <alignment horizontal="center" vertical="center" wrapText="1"/>
      <protection hidden="1"/>
    </xf>
    <xf numFmtId="165" fontId="3" fillId="2" borderId="9" xfId="75" applyNumberFormat="1" applyFont="1" applyFill="1" applyBorder="1" applyAlignment="1" applyProtection="1">
      <alignment horizontal="center" vertical="center" wrapText="1"/>
      <protection hidden="1"/>
    </xf>
    <xf numFmtId="165" fontId="3" fillId="4" borderId="9" xfId="75" quotePrefix="1" applyNumberFormat="1" applyFont="1" applyFill="1" applyBorder="1" applyAlignment="1" applyProtection="1">
      <alignment horizontal="center" vertical="center" wrapText="1"/>
      <protection hidden="1"/>
    </xf>
    <xf numFmtId="49" fontId="20" fillId="7" borderId="10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5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6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7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5" borderId="14" xfId="0" applyNumberFormat="1" applyFont="1" applyFill="1" applyBorder="1" applyAlignment="1" applyProtection="1">
      <alignment horizontal="center" vertical="center" wrapText="1"/>
      <protection hidden="1"/>
    </xf>
    <xf numFmtId="4" fontId="2" fillId="4" borderId="4" xfId="0" applyNumberFormat="1" applyFont="1" applyFill="1" applyBorder="1" applyAlignment="1" applyProtection="1">
      <alignment vertical="top" wrapText="1"/>
      <protection hidden="1"/>
    </xf>
    <xf numFmtId="49" fontId="19" fillId="5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2" xfId="0" applyFont="1" applyFill="1" applyBorder="1" applyAlignment="1" applyProtection="1">
      <alignment horizontal="center" vertical="center" wrapText="1"/>
      <protection hidden="1"/>
    </xf>
    <xf numFmtId="0" fontId="2" fillId="4" borderId="1" xfId="0" applyFont="1" applyFill="1" applyBorder="1" applyAlignment="1" applyProtection="1">
      <alignment horizontal="center" vertical="center" wrapText="1"/>
      <protection locked="0" hidden="1"/>
    </xf>
    <xf numFmtId="0" fontId="3" fillId="6" borderId="1" xfId="0" applyFont="1" applyFill="1" applyBorder="1" applyAlignment="1" applyProtection="1">
      <alignment vertical="top" wrapText="1"/>
      <protection hidden="1"/>
    </xf>
    <xf numFmtId="4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Fill="1" applyBorder="1" applyAlignment="1" applyProtection="1">
      <alignment horizontal="center" vertical="center" wrapText="1"/>
      <protection locked="0" hidden="1"/>
    </xf>
    <xf numFmtId="4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4" fontId="3" fillId="5" borderId="2" xfId="0" applyNumberFormat="1" applyFont="1" applyFill="1" applyBorder="1" applyAlignment="1" applyProtection="1">
      <alignment horizontal="center" vertical="center" wrapText="1"/>
      <protection hidden="1"/>
    </xf>
    <xf numFmtId="4" fontId="3" fillId="4" borderId="2" xfId="0" applyNumberFormat="1" applyFont="1" applyFill="1" applyBorder="1" applyAlignment="1" applyProtection="1">
      <alignment vertical="top" wrapText="1"/>
      <protection hidden="1"/>
    </xf>
    <xf numFmtId="0" fontId="0" fillId="0" borderId="0" xfId="0" applyFont="1"/>
    <xf numFmtId="4" fontId="3" fillId="5" borderId="14" xfId="0" applyNumberFormat="1" applyFont="1" applyFill="1" applyBorder="1" applyAlignment="1" applyProtection="1">
      <alignment horizontal="center" vertical="center" wrapText="1"/>
      <protection hidden="1"/>
    </xf>
    <xf numFmtId="4" fontId="3" fillId="4" borderId="4" xfId="0" applyNumberFormat="1" applyFont="1" applyFill="1" applyBorder="1" applyAlignment="1" applyProtection="1">
      <alignment vertical="top" wrapText="1"/>
      <protection hidden="1"/>
    </xf>
    <xf numFmtId="4" fontId="2" fillId="6" borderId="17" xfId="75" applyNumberFormat="1" applyFont="1" applyFill="1" applyBorder="1" applyAlignment="1" applyProtection="1">
      <alignment horizontal="center" vertical="center" wrapText="1"/>
      <protection locked="0" hidden="1"/>
    </xf>
    <xf numFmtId="49" fontId="7" fillId="5" borderId="21" xfId="0" applyNumberFormat="1" applyFont="1" applyFill="1" applyBorder="1" applyAlignment="1" applyProtection="1">
      <alignment horizontal="center" vertical="center" wrapText="1"/>
      <protection hidden="1"/>
    </xf>
    <xf numFmtId="165" fontId="3" fillId="4" borderId="12" xfId="75" applyNumberFormat="1" applyFont="1" applyFill="1" applyBorder="1" applyAlignment="1" applyProtection="1">
      <alignment horizontal="center" vertical="center" wrapText="1"/>
      <protection hidden="1"/>
    </xf>
    <xf numFmtId="165" fontId="3" fillId="0" borderId="12" xfId="75" applyNumberFormat="1" applyFont="1" applyFill="1" applyBorder="1" applyAlignment="1" applyProtection="1">
      <alignment horizontal="center" vertical="center" wrapText="1"/>
      <protection hidden="1"/>
    </xf>
    <xf numFmtId="4" fontId="3" fillId="0" borderId="12" xfId="75" applyNumberFormat="1" applyFont="1" applyFill="1" applyBorder="1" applyAlignment="1" applyProtection="1">
      <alignment horizontal="center" vertical="center" wrapText="1"/>
      <protection hidden="1"/>
    </xf>
    <xf numFmtId="4" fontId="3" fillId="2" borderId="12" xfId="75" applyNumberFormat="1" applyFont="1" applyFill="1" applyBorder="1" applyAlignment="1" applyProtection="1">
      <alignment horizontal="center" vertical="center" wrapText="1"/>
      <protection hidden="1"/>
    </xf>
    <xf numFmtId="4" fontId="3" fillId="5" borderId="1" xfId="0" applyNumberFormat="1" applyFont="1" applyFill="1" applyBorder="1" applyAlignment="1" applyProtection="1">
      <alignment horizontal="center" vertical="center" wrapText="1"/>
      <protection hidden="1"/>
    </xf>
    <xf numFmtId="4" fontId="3" fillId="4" borderId="1" xfId="0" applyNumberFormat="1" applyFont="1" applyFill="1" applyBorder="1" applyAlignment="1" applyProtection="1">
      <alignment vertical="top" wrapText="1"/>
      <protection hidden="1"/>
    </xf>
    <xf numFmtId="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0" fillId="7" borderId="16" xfId="0" applyFont="1" applyFill="1" applyBorder="1" applyAlignment="1" applyProtection="1">
      <alignment horizontal="center" vertical="center" wrapText="1"/>
      <protection locked="0" hidden="1"/>
    </xf>
    <xf numFmtId="0" fontId="20" fillId="7" borderId="18" xfId="0" applyFont="1" applyFill="1" applyBorder="1" applyAlignment="1" applyProtection="1">
      <alignment horizontal="center" vertical="center" wrapText="1"/>
      <protection locked="0" hidden="1"/>
    </xf>
    <xf numFmtId="0" fontId="20" fillId="7" borderId="19" xfId="0" applyFont="1" applyFill="1" applyBorder="1" applyAlignment="1" applyProtection="1">
      <alignment horizontal="center" vertical="center" wrapText="1"/>
      <protection locked="0" hidden="1"/>
    </xf>
    <xf numFmtId="4" fontId="2" fillId="6" borderId="20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12" xfId="75" applyNumberFormat="1" applyFont="1" applyFill="1" applyBorder="1" applyAlignment="1" applyProtection="1">
      <alignment horizontal="center" vertical="center" wrapText="1"/>
      <protection locked="0" hidden="1"/>
    </xf>
    <xf numFmtId="4" fontId="2" fillId="6" borderId="4" xfId="75" applyNumberFormat="1" applyFont="1" applyFill="1" applyBorder="1" applyAlignment="1" applyProtection="1">
      <alignment horizontal="center" vertical="center" wrapText="1"/>
      <protection locked="0" hidden="1"/>
    </xf>
    <xf numFmtId="4" fontId="3" fillId="5" borderId="21" xfId="0" applyNumberFormat="1" applyFont="1" applyFill="1" applyBorder="1" applyAlignment="1" applyProtection="1">
      <alignment horizontal="center" vertical="center" wrapText="1"/>
      <protection hidden="1"/>
    </xf>
  </cellXfs>
  <cellStyles count="124">
    <cellStyle name="0,0_x000d__x000a_NA_x000d__x000a_ 10" xfId="1"/>
    <cellStyle name="Normal_UZORAK" xfId="2"/>
    <cellStyle name="SAPBEXstdItem 5 2 2" xfId="123"/>
    <cellStyle name="Гиперссылка 2" xfId="3"/>
    <cellStyle name="Гиперссылка 3" xfId="4"/>
    <cellStyle name="Гиперссылка 4" xfId="5"/>
    <cellStyle name="Гиперссылка 5" xfId="6"/>
    <cellStyle name="Обычный" xfId="0" builtinId="0"/>
    <cellStyle name="Обычный 10" xfId="7"/>
    <cellStyle name="Обычный 11" xfId="8"/>
    <cellStyle name="Обычный 12" xfId="9"/>
    <cellStyle name="Обычный 12 2" xfId="10"/>
    <cellStyle name="Обычный 13" xfId="11"/>
    <cellStyle name="Обычный 13 2" xfId="12"/>
    <cellStyle name="Обычный 13 3" xfId="13"/>
    <cellStyle name="Обычный 14" xfId="14"/>
    <cellStyle name="Обычный 14 2" xfId="15"/>
    <cellStyle name="Обычный 14 2 2" xfId="16"/>
    <cellStyle name="Обычный 14 2 3 2 2 4 7" xfId="17"/>
    <cellStyle name="Обычный 14 3" xfId="18"/>
    <cellStyle name="Обычный 14 3 2" xfId="19"/>
    <cellStyle name="Обычный 14 4" xfId="20"/>
    <cellStyle name="Обычный 15" xfId="21"/>
    <cellStyle name="Обычный 15 2" xfId="22"/>
    <cellStyle name="Обычный 16" xfId="23"/>
    <cellStyle name="Обычный 17" xfId="24"/>
    <cellStyle name="Обычный 18" xfId="25"/>
    <cellStyle name="Обычный 19" xfId="26"/>
    <cellStyle name="Обычный 2" xfId="27"/>
    <cellStyle name="Обычный 2 2" xfId="28"/>
    <cellStyle name="Обычный 2 2 2" xfId="29"/>
    <cellStyle name="Обычный 2 2 2 2" xfId="30"/>
    <cellStyle name="Обычный 2 2 3" xfId="31"/>
    <cellStyle name="Обычный 2 2 3 2" xfId="32"/>
    <cellStyle name="Обычный 2 2 4" xfId="33"/>
    <cellStyle name="Обычный 2 3" xfId="34"/>
    <cellStyle name="Обычный 3" xfId="35"/>
    <cellStyle name="Обычный 3 2" xfId="36"/>
    <cellStyle name="Обычный 3 3" xfId="37"/>
    <cellStyle name="Обычный 3 4" xfId="38"/>
    <cellStyle name="Обычный 4" xfId="39"/>
    <cellStyle name="Обычный 5" xfId="40"/>
    <cellStyle name="Обычный 5 2" xfId="41"/>
    <cellStyle name="Обычный 5 2 2" xfId="42"/>
    <cellStyle name="Обычный 5 3" xfId="43"/>
    <cellStyle name="Обычный 5 3 2" xfId="44"/>
    <cellStyle name="Обычный 5 4" xfId="45"/>
    <cellStyle name="Обычный 6" xfId="46"/>
    <cellStyle name="Обычный 6 2" xfId="47"/>
    <cellStyle name="Обычный 6 2 2" xfId="48"/>
    <cellStyle name="Обычный 6 3" xfId="49"/>
    <cellStyle name="Обычный 6 3 2" xfId="50"/>
    <cellStyle name="Обычный 6 4" xfId="51"/>
    <cellStyle name="Обычный 7" xfId="52"/>
    <cellStyle name="Обычный 7 2" xfId="53"/>
    <cellStyle name="Обычный 7 2 2" xfId="54"/>
    <cellStyle name="Обычный 7 3" xfId="55"/>
    <cellStyle name="Обычный 7 3 2" xfId="56"/>
    <cellStyle name="Обычный 7 4" xfId="57"/>
    <cellStyle name="Обычный 8" xfId="58"/>
    <cellStyle name="Обычный 8 2" xfId="59"/>
    <cellStyle name="Обычный 8 2 2" xfId="60"/>
    <cellStyle name="Обычный 8 3" xfId="61"/>
    <cellStyle name="Обычный 8 3 2" xfId="62"/>
    <cellStyle name="Обычный 8 4" xfId="63"/>
    <cellStyle name="Обычный 9" xfId="64"/>
    <cellStyle name="Обычный 9 9 2 4 7" xfId="65"/>
    <cellStyle name="Процентный 2" xfId="66"/>
    <cellStyle name="Процентный 2 2" xfId="67"/>
    <cellStyle name="Процентный 3" xfId="68"/>
    <cellStyle name="Процентный 3 2" xfId="69"/>
    <cellStyle name="Процентный 3 2 2" xfId="70"/>
    <cellStyle name="Процентный 3 3" xfId="71"/>
    <cellStyle name="Процентный 3 3 2" xfId="72"/>
    <cellStyle name="Процентный 3 4" xfId="73"/>
    <cellStyle name="Процентный 4" xfId="74"/>
    <cellStyle name="Финансовый" xfId="75" builtinId="3"/>
    <cellStyle name="Финансовый 10" xfId="76"/>
    <cellStyle name="Финансовый 10 10" xfId="77"/>
    <cellStyle name="Финансовый 10 2" xfId="78"/>
    <cellStyle name="Финансовый 11" xfId="79"/>
    <cellStyle name="Финансовый 11 2" xfId="80"/>
    <cellStyle name="Финансовый 11 3" xfId="81"/>
    <cellStyle name="Финансовый 12" xfId="82"/>
    <cellStyle name="Финансовый 13" xfId="83"/>
    <cellStyle name="Финансовый 14" xfId="84"/>
    <cellStyle name="Финансовый 15" xfId="85"/>
    <cellStyle name="Финансовый 2" xfId="86"/>
    <cellStyle name="Финансовый 2 2" xfId="87"/>
    <cellStyle name="Финансовый 2 2 2" xfId="88"/>
    <cellStyle name="Финансовый 2 3" xfId="89"/>
    <cellStyle name="Финансовый 2 3 2" xfId="90"/>
    <cellStyle name="Финансовый 2 3 3" xfId="91"/>
    <cellStyle name="Финансовый 2 4" xfId="92"/>
    <cellStyle name="Финансовый 2 4 2" xfId="93"/>
    <cellStyle name="Финансовый 2 5" xfId="94"/>
    <cellStyle name="Финансовый 3" xfId="95"/>
    <cellStyle name="Финансовый 4" xfId="96"/>
    <cellStyle name="Финансовый 4 2" xfId="97"/>
    <cellStyle name="Финансовый 4 2 2" xfId="98"/>
    <cellStyle name="Финансовый 4 3" xfId="99"/>
    <cellStyle name="Финансовый 4 3 2" xfId="100"/>
    <cellStyle name="Финансовый 4 4" xfId="101"/>
    <cellStyle name="Финансовый 5" xfId="102"/>
    <cellStyle name="Финансовый 5 2" xfId="103"/>
    <cellStyle name="Финансовый 5 2 2" xfId="104"/>
    <cellStyle name="Финансовый 5 3" xfId="105"/>
    <cellStyle name="Финансовый 5 3 2" xfId="106"/>
    <cellStyle name="Финансовый 5 4" xfId="107"/>
    <cellStyle name="Финансовый 6" xfId="108"/>
    <cellStyle name="Финансовый 6 2" xfId="109"/>
    <cellStyle name="Финансовый 6 2 2" xfId="110"/>
    <cellStyle name="Финансовый 6 3" xfId="111"/>
    <cellStyle name="Финансовый 6 3 2" xfId="112"/>
    <cellStyle name="Финансовый 6 4" xfId="113"/>
    <cellStyle name="Финансовый 7" xfId="114"/>
    <cellStyle name="Финансовый 7 2" xfId="115"/>
    <cellStyle name="Финансовый 7 2 2" xfId="116"/>
    <cellStyle name="Финансовый 7 3" xfId="117"/>
    <cellStyle name="Финансовый 7 3 2" xfId="118"/>
    <cellStyle name="Финансовый 7 4" xfId="119"/>
    <cellStyle name="Финансовый 8" xfId="120"/>
    <cellStyle name="Финансовый 9" xfId="121"/>
    <cellStyle name="Хороший 2" xfId="12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ValCurs">
        <xsd:complexType>
          <xsd:sequence minOccurs="0">
            <xsd:element minOccurs="0" maxOccurs="unbounded" nillable="true" name="Valute" form="unqualified">
              <xsd:complexType>
                <xsd:sequence minOccurs="0">
                  <xsd:element minOccurs="0" nillable="true" type="xsd:integer" name="NumCode" form="unqualified"/>
                  <xsd:element minOccurs="0" nillable="true" type="xsd:string" name="CharCode" form="unqualified"/>
                  <xsd:element minOccurs="0" nillable="true" type="xsd:integer" name="Nominal" form="unqualified"/>
                  <xsd:element minOccurs="0" nillable="true" type="xsd:string" name="Name" form="unqualified"/>
                  <xsd:element minOccurs="0" nillable="true" type="xsd:string" name="Value" form="unqualified"/>
                </xsd:sequence>
                <xsd:attribute name="ID" form="unqualified" type="xsd:string"/>
              </xsd:complexType>
            </xsd:element>
          </xsd:sequence>
          <xsd:attribute name="Date" form="unqualified" type="xsd:string"/>
          <xsd:attribute name="name" form="unqualified" type="xsd:string"/>
        </xsd:complexType>
      </xsd:element>
    </xsd:schema>
  </Schema>
  <Schema ID="Schema2">
    <xsd:schema xmlns:xsd="http://www.w3.org/2001/XMLSchema" xmlns="">
      <xsd:element nillable="true" name="ValCurs">
        <xsd:complexType>
          <xsd:sequence minOccurs="0">
            <xsd:element minOccurs="0" maxOccurs="unbounded" nillable="true" name="Valute" form="unqualified">
              <xsd:complexType>
                <xsd:sequence minOccurs="0">
                  <xsd:element minOccurs="0" nillable="true" type="xsd:integer" name="NumCode" form="unqualified"/>
                  <xsd:element minOccurs="0" nillable="true" type="xsd:string" name="CharCode" form="unqualified"/>
                  <xsd:element minOccurs="0" nillable="true" type="xsd:integer" name="Nominal" form="unqualified"/>
                  <xsd:element minOccurs="0" nillable="true" type="xsd:string" name="Name" form="unqualified"/>
                  <xsd:element minOccurs="0" nillable="true" type="xsd:string" name="Value" form="unqualified"/>
                </xsd:sequence>
                <xsd:attribute name="ID" form="unqualified" type="xsd:string"/>
              </xsd:complexType>
            </xsd:element>
          </xsd:sequence>
          <xsd:attribute name="Date" form="unqualified" type="xsd:string"/>
          <xsd:attribute name="name" form="unqualified" type="xsd:string"/>
        </xsd:complexType>
      </xsd:element>
    </xsd:schema>
  </Schema>
  <Map ID="1" Name="ValCurs_карта" RootElement="ValCurs" SchemaID="Schema1" ShowImportExportValidationErrors="false" AutoFit="true" Append="false" PreserveSortAFLayout="true" PreserveFormat="true">
    <DataBinding FileBinding="true" ConnectionID="2" DataBindingLoadMode="1"/>
  </Map>
  <Map ID="2" Name="ValCurs_карта1" RootElement="ValCurs" SchemaID="Schema2" ShowImportExportValidationErrors="true" AutoFit="true" Append="false" PreserveSortAFLayout="true" PreserveFormat="true">
    <DataBinding FileBinding="true" ConnectionID="3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12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3;&#1072;&#1088;&#1072;&#1073;&#1086;&#1090;&#1082;&#1080;\&#1073;&#1072;&#1079;&#1072;%20&#1088;&#1072;&#1089;&#1094;&#1077;&#1085;&#1086;&#1082;%20&#1057;&#1052;&#1056;\&#1062;&#1077;&#1085;&#1099;%20&#1085;&#1072;%20&#1087;&#1088;&#1086;&#1077;&#1082;&#1090;%20&#1056;&#106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3;&#1072;&#1088;&#1072;&#1073;&#1086;&#1090;&#1082;&#1080;\&#1064;&#1072;&#1073;&#1083;&#1086;&#1085;%20&#1087;&#1086;%20&#1087;&#1088;&#1086;&#1077;&#1082;&#1090;&#1080;&#1088;&#1086;&#1074;&#1072;&#1085;&#1080;&#1102;%20&#1088;&#1077;&#1084;&#1086;&#1076;&#1077;&#1083;&#1080;&#1085;&#1075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2;&#1086;&#1089;&#1089;&#1090;&#1072;&#1085;&#1086;&#1074;&#1083;&#1077;&#1085;&#1085;&#1072;&#1103;_&#1074;&#1085;&#1077;&#1096;&#1085;&#1103;&#1103;_&#1089;&#1089;&#1099;&#1083;&#1082;&#1072;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Documents%20and%20Settings\Vera.Vorobyeva\&#1056;&#1072;&#1073;&#1086;&#1095;&#1080;&#1081;%20&#1089;&#1090;&#1086;&#1083;\&#1056;&#1072;&#1073;&#1086;&#1095;&#1072;&#1103;\&#1057;&#1044;&#1054;\&#1062;&#1077;&#1085;&#1099;\&#1062;&#1077;&#1085;&#1072;%20&#1091;&#1089;&#1083;&#1091;&#1075;%20&#1058;&#1053;%20&#1080;%20&#1060;&#1058;&#1047;%2028.09.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 ст-ть проекта"/>
      <sheetName val="разноска"/>
      <sheetName val="Спец. разделы"/>
      <sheetName val="ПОДэкс."/>
      <sheetName val="ППл"/>
      <sheetName val="Наружные инж. сети"/>
      <sheetName val="Форма СР"/>
      <sheetName val="Форма ГПР"/>
      <sheetName val="Форма ОГФ"/>
      <sheetName val="калькулятор"/>
      <sheetName val="отклонение"/>
      <sheetName val="Данные"/>
      <sheetName val="фасад"/>
      <sheetName val="полы"/>
      <sheetName val="Региональные коэффициенты"/>
    </sheetNames>
    <sheetDataSet>
      <sheetData sheetId="0"/>
      <sheetData sheetId="1">
        <row r="30">
          <cell r="F30">
            <v>2.9274999999999998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Осн. разделы пр-я"/>
      <sheetName val="Наружные инж. сети"/>
      <sheetName val="Спец. разделы"/>
      <sheetName val="ПОДэкспл."/>
      <sheetName val="Проект планировки"/>
      <sheetName val="Ильский"/>
      <sheetName val="Смета Дальний"/>
      <sheetName val="Отклонение"/>
      <sheetName val="фасад"/>
      <sheetName val="полы"/>
      <sheetName val="Строительный бюджет"/>
      <sheetName val="Региональные коэффициенты"/>
    </sheetNames>
    <sheetDataSet>
      <sheetData sheetId="0">
        <row r="15">
          <cell r="K15">
            <v>2.794</v>
          </cell>
        </row>
        <row r="17">
          <cell r="B17">
            <v>0.75905292479108644</v>
          </cell>
          <cell r="C17">
            <v>0</v>
          </cell>
        </row>
      </sheetData>
      <sheetData sheetId="1"/>
      <sheetData sheetId="2"/>
      <sheetData sheetId="3"/>
      <sheetData sheetId="4"/>
      <sheetData sheetId="5"/>
      <sheetData sheetId="6">
        <row r="17">
          <cell r="B17" t="str">
            <v>НАИМЕНОВАНИЕ РАБОТ</v>
          </cell>
        </row>
      </sheetData>
      <sheetData sheetId="7">
        <row r="17">
          <cell r="B17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"/>
      <sheetName val="Стандарт"/>
      <sheetName val="Отклонение"/>
      <sheetName val="Инструкция по заполнению"/>
    </sheetNames>
    <sheetDataSet>
      <sheetData sheetId="0">
        <row r="168">
          <cell r="G168">
            <v>0.82</v>
          </cell>
        </row>
      </sheetData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Н"/>
      <sheetName val="Лист1"/>
      <sheetName val="Лист2"/>
      <sheetName val="Лист3"/>
      <sheetName val="Анализ 1"/>
      <sheetName val="Анализ 2"/>
      <sheetName val="Анализ 2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51"/>
  <sheetViews>
    <sheetView tabSelected="1" topLeftCell="A114" zoomScale="90" zoomScaleNormal="90" workbookViewId="0">
      <selection activeCell="B237" sqref="B237"/>
    </sheetView>
  </sheetViews>
  <sheetFormatPr defaultRowHeight="13.2" outlineLevelRow="2" x14ac:dyDescent="0.25"/>
  <cols>
    <col min="1" max="1" width="7.6640625" customWidth="1"/>
    <col min="2" max="2" width="62" customWidth="1"/>
    <col min="3" max="3" width="13.88671875" customWidth="1"/>
    <col min="4" max="13" width="19" style="46" customWidth="1"/>
    <col min="14" max="14" width="14.109375" customWidth="1"/>
    <col min="15" max="15" width="15.44140625" customWidth="1"/>
    <col min="16" max="16" width="21.88671875" customWidth="1"/>
    <col min="17" max="23" width="8.88671875" customWidth="1"/>
  </cols>
  <sheetData>
    <row r="1" spans="1:16" ht="55.2" customHeight="1" thickBot="1" x14ac:dyDescent="0.3">
      <c r="A1" s="18" t="s">
        <v>19</v>
      </c>
      <c r="B1" s="17" t="s">
        <v>965</v>
      </c>
      <c r="C1" s="24" t="s">
        <v>23</v>
      </c>
      <c r="D1" s="24" t="s">
        <v>972</v>
      </c>
      <c r="E1" s="31" t="s">
        <v>1082</v>
      </c>
      <c r="F1" s="32" t="s">
        <v>1083</v>
      </c>
      <c r="G1" s="32" t="s">
        <v>1084</v>
      </c>
      <c r="H1" s="32" t="s">
        <v>1085</v>
      </c>
      <c r="I1" s="32" t="s">
        <v>1086</v>
      </c>
      <c r="J1" s="33" t="s">
        <v>1087</v>
      </c>
      <c r="K1" s="33" t="s">
        <v>1088</v>
      </c>
      <c r="L1" s="33" t="s">
        <v>1089</v>
      </c>
      <c r="M1" s="30" t="s">
        <v>25</v>
      </c>
      <c r="N1" s="18" t="s">
        <v>24</v>
      </c>
      <c r="O1" s="18" t="s">
        <v>27</v>
      </c>
      <c r="P1" s="30" t="s">
        <v>2</v>
      </c>
    </row>
    <row r="2" spans="1:16" x14ac:dyDescent="0.25">
      <c r="A2" s="8">
        <v>1</v>
      </c>
      <c r="B2" s="9" t="s">
        <v>28</v>
      </c>
      <c r="C2" s="25"/>
      <c r="D2" s="44"/>
      <c r="E2" s="55"/>
      <c r="F2" s="55"/>
      <c r="G2" s="55"/>
      <c r="H2" s="55"/>
      <c r="I2" s="55"/>
      <c r="J2" s="55"/>
      <c r="K2" s="64"/>
      <c r="L2" s="64"/>
      <c r="M2" s="47"/>
      <c r="N2" s="10"/>
      <c r="O2" s="36"/>
      <c r="P2" s="12"/>
    </row>
    <row r="3" spans="1:16" x14ac:dyDescent="0.25">
      <c r="A3" s="4" t="s">
        <v>0</v>
      </c>
      <c r="B3" s="2" t="s">
        <v>29</v>
      </c>
      <c r="C3" s="26"/>
      <c r="D3" s="45"/>
      <c r="E3" s="56"/>
      <c r="F3" s="56"/>
      <c r="G3" s="56"/>
      <c r="H3" s="56"/>
      <c r="I3" s="56"/>
      <c r="J3" s="56"/>
      <c r="K3" s="56"/>
      <c r="L3" s="56"/>
      <c r="M3" s="48"/>
      <c r="N3" s="11"/>
      <c r="O3" s="37"/>
      <c r="P3" s="13"/>
    </row>
    <row r="4" spans="1:16" hidden="1" outlineLevel="1" x14ac:dyDescent="0.25">
      <c r="A4" s="1" t="s">
        <v>5</v>
      </c>
      <c r="B4" s="39" t="s">
        <v>229</v>
      </c>
      <c r="C4" s="27" t="s">
        <v>230</v>
      </c>
      <c r="D4" s="40">
        <v>745.89</v>
      </c>
      <c r="E4" s="57"/>
      <c r="F4" s="57"/>
      <c r="G4" s="57"/>
      <c r="H4" s="57"/>
      <c r="I4" s="57"/>
      <c r="J4" s="57"/>
      <c r="K4" s="57"/>
      <c r="L4" s="57"/>
      <c r="M4" s="41" t="s">
        <v>231</v>
      </c>
      <c r="N4" s="14"/>
      <c r="O4" s="42">
        <f>D4*N4</f>
        <v>0</v>
      </c>
      <c r="P4" s="3"/>
    </row>
    <row r="5" spans="1:16" collapsed="1" x14ac:dyDescent="0.25">
      <c r="A5" s="4" t="s">
        <v>1</v>
      </c>
      <c r="B5" s="2" t="s">
        <v>30</v>
      </c>
      <c r="C5" s="26"/>
      <c r="D5" s="45"/>
      <c r="E5" s="56"/>
      <c r="F5" s="56"/>
      <c r="G5" s="56"/>
      <c r="H5" s="56"/>
      <c r="I5" s="56"/>
      <c r="J5" s="56"/>
      <c r="K5" s="56"/>
      <c r="L5" s="56"/>
      <c r="M5" s="48"/>
      <c r="N5" s="15"/>
      <c r="O5" s="38"/>
      <c r="P5" s="6"/>
    </row>
    <row r="6" spans="1:16" hidden="1" outlineLevel="1" x14ac:dyDescent="0.25">
      <c r="A6" s="1" t="s">
        <v>11</v>
      </c>
      <c r="B6" s="39" t="s">
        <v>232</v>
      </c>
      <c r="C6" s="27" t="s">
        <v>230</v>
      </c>
      <c r="D6" s="40">
        <v>14625</v>
      </c>
      <c r="E6" s="57"/>
      <c r="F6" s="57"/>
      <c r="G6" s="57"/>
      <c r="H6" s="57"/>
      <c r="I6" s="57"/>
      <c r="J6" s="57"/>
      <c r="K6" s="57"/>
      <c r="L6" s="57"/>
      <c r="M6" s="43" t="s">
        <v>231</v>
      </c>
      <c r="N6" s="14"/>
      <c r="O6" s="42">
        <f t="shared" ref="O6:O55" si="0">D6*N6</f>
        <v>0</v>
      </c>
      <c r="P6" s="3"/>
    </row>
    <row r="7" spans="1:16" hidden="1" outlineLevel="1" x14ac:dyDescent="0.25">
      <c r="A7" s="1" t="s">
        <v>12</v>
      </c>
      <c r="B7" s="39" t="s">
        <v>233</v>
      </c>
      <c r="C7" s="27" t="s">
        <v>230</v>
      </c>
      <c r="D7" s="40">
        <v>487.5</v>
      </c>
      <c r="E7" s="57"/>
      <c r="F7" s="57"/>
      <c r="G7" s="57"/>
      <c r="H7" s="57"/>
      <c r="I7" s="57"/>
      <c r="J7" s="57"/>
      <c r="K7" s="57"/>
      <c r="L7" s="57"/>
      <c r="M7" s="43" t="s">
        <v>231</v>
      </c>
      <c r="N7" s="14"/>
      <c r="O7" s="42">
        <f t="shared" si="0"/>
        <v>0</v>
      </c>
      <c r="P7" s="3"/>
    </row>
    <row r="8" spans="1:16" collapsed="1" x14ac:dyDescent="0.25">
      <c r="A8" s="5" t="s">
        <v>20</v>
      </c>
      <c r="B8" s="2" t="s">
        <v>45</v>
      </c>
      <c r="C8" s="26"/>
      <c r="D8" s="45"/>
      <c r="E8" s="56"/>
      <c r="F8" s="56"/>
      <c r="G8" s="56"/>
      <c r="H8" s="56"/>
      <c r="I8" s="56"/>
      <c r="J8" s="56"/>
      <c r="K8" s="56"/>
      <c r="L8" s="56"/>
      <c r="M8" s="48"/>
      <c r="N8" s="15"/>
      <c r="O8" s="38"/>
      <c r="P8" s="6"/>
    </row>
    <row r="9" spans="1:16" outlineLevel="1" x14ac:dyDescent="0.25">
      <c r="A9" s="1" t="s">
        <v>21</v>
      </c>
      <c r="B9" s="39" t="s">
        <v>234</v>
      </c>
      <c r="C9" s="27" t="s">
        <v>230</v>
      </c>
      <c r="D9" s="40">
        <v>2234.5700000000002</v>
      </c>
      <c r="E9" s="57"/>
      <c r="F9" s="57"/>
      <c r="G9" s="57"/>
      <c r="H9" s="57"/>
      <c r="I9" s="57"/>
      <c r="J9" s="57"/>
      <c r="K9" s="57"/>
      <c r="L9" s="57"/>
      <c r="M9" s="43" t="s">
        <v>231</v>
      </c>
      <c r="N9" s="14"/>
      <c r="O9" s="42">
        <f t="shared" si="0"/>
        <v>0</v>
      </c>
      <c r="P9" s="3"/>
    </row>
    <row r="10" spans="1:16" outlineLevel="1" x14ac:dyDescent="0.25">
      <c r="A10" s="1" t="s">
        <v>22</v>
      </c>
      <c r="B10" s="39" t="s">
        <v>235</v>
      </c>
      <c r="C10" s="27" t="s">
        <v>230</v>
      </c>
      <c r="D10" s="40">
        <v>128109</v>
      </c>
      <c r="E10" s="57"/>
      <c r="F10" s="57"/>
      <c r="G10" s="57"/>
      <c r="H10" s="57"/>
      <c r="I10" s="57"/>
      <c r="J10" s="57"/>
      <c r="K10" s="57"/>
      <c r="L10" s="57"/>
      <c r="M10" s="43" t="s">
        <v>231</v>
      </c>
      <c r="N10" s="14"/>
      <c r="O10" s="42">
        <f t="shared" si="0"/>
        <v>0</v>
      </c>
      <c r="P10" s="3"/>
    </row>
    <row r="11" spans="1:16" outlineLevel="1" x14ac:dyDescent="0.25">
      <c r="A11" s="1" t="s">
        <v>47</v>
      </c>
      <c r="B11" s="39" t="s">
        <v>236</v>
      </c>
      <c r="C11" s="27" t="s">
        <v>230</v>
      </c>
      <c r="D11" s="40">
        <v>4200</v>
      </c>
      <c r="E11" s="57"/>
      <c r="F11" s="57"/>
      <c r="G11" s="57"/>
      <c r="H11" s="57"/>
      <c r="I11" s="57"/>
      <c r="J11" s="57"/>
      <c r="K11" s="57"/>
      <c r="L11" s="57"/>
      <c r="M11" s="43" t="s">
        <v>231</v>
      </c>
      <c r="N11" s="14"/>
      <c r="O11" s="42">
        <f t="shared" si="0"/>
        <v>0</v>
      </c>
      <c r="P11" s="3"/>
    </row>
    <row r="12" spans="1:16" outlineLevel="1" x14ac:dyDescent="0.25">
      <c r="A12" s="1" t="s">
        <v>1080</v>
      </c>
      <c r="B12" s="39" t="s">
        <v>1081</v>
      </c>
      <c r="C12" s="27" t="s">
        <v>230</v>
      </c>
      <c r="D12" s="40">
        <v>65650</v>
      </c>
      <c r="E12" s="57"/>
      <c r="F12" s="57"/>
      <c r="G12" s="57"/>
      <c r="H12" s="57"/>
      <c r="I12" s="57">
        <v>65650</v>
      </c>
      <c r="J12" s="57"/>
      <c r="K12" s="57"/>
      <c r="L12" s="57"/>
      <c r="M12" s="43" t="s">
        <v>231</v>
      </c>
      <c r="N12" s="14"/>
      <c r="O12" s="42">
        <f t="shared" si="0"/>
        <v>0</v>
      </c>
      <c r="P12" s="3"/>
    </row>
    <row r="13" spans="1:16" x14ac:dyDescent="0.25">
      <c r="A13" s="5" t="s">
        <v>3</v>
      </c>
      <c r="B13" s="2" t="s">
        <v>31</v>
      </c>
      <c r="C13" s="26"/>
      <c r="D13" s="45"/>
      <c r="E13" s="56"/>
      <c r="F13" s="56"/>
      <c r="G13" s="56"/>
      <c r="H13" s="56"/>
      <c r="I13" s="56"/>
      <c r="J13" s="56"/>
      <c r="K13" s="56"/>
      <c r="L13" s="56"/>
      <c r="M13" s="48"/>
      <c r="N13" s="15"/>
      <c r="O13" s="38"/>
      <c r="P13" s="6"/>
    </row>
    <row r="14" spans="1:16" hidden="1" outlineLevel="1" x14ac:dyDescent="0.25">
      <c r="A14" s="1" t="s">
        <v>13</v>
      </c>
      <c r="B14" s="39" t="s">
        <v>237</v>
      </c>
      <c r="C14" s="27" t="s">
        <v>230</v>
      </c>
      <c r="D14" s="40">
        <v>2075</v>
      </c>
      <c r="E14" s="57"/>
      <c r="F14" s="57"/>
      <c r="G14" s="57"/>
      <c r="H14" s="57"/>
      <c r="I14" s="57"/>
      <c r="J14" s="57"/>
      <c r="K14" s="57"/>
      <c r="L14" s="57"/>
      <c r="M14" s="43" t="s">
        <v>231</v>
      </c>
      <c r="N14" s="14"/>
      <c r="O14" s="42">
        <f t="shared" si="0"/>
        <v>0</v>
      </c>
      <c r="P14" s="3"/>
    </row>
    <row r="15" spans="1:16" collapsed="1" x14ac:dyDescent="0.25">
      <c r="A15" s="5" t="s">
        <v>4</v>
      </c>
      <c r="B15" s="2" t="s">
        <v>32</v>
      </c>
      <c r="C15" s="29"/>
      <c r="D15" s="45"/>
      <c r="E15" s="56"/>
      <c r="F15" s="56"/>
      <c r="G15" s="56"/>
      <c r="H15" s="56"/>
      <c r="I15" s="56"/>
      <c r="J15" s="56"/>
      <c r="K15" s="56"/>
      <c r="L15" s="56"/>
      <c r="M15" s="48"/>
      <c r="N15" s="15"/>
      <c r="O15" s="38"/>
      <c r="P15" s="6"/>
    </row>
    <row r="16" spans="1:16" hidden="1" outlineLevel="1" x14ac:dyDescent="0.25">
      <c r="A16" s="1" t="s">
        <v>14</v>
      </c>
      <c r="B16" s="16" t="s">
        <v>238</v>
      </c>
      <c r="C16" s="27" t="s">
        <v>230</v>
      </c>
      <c r="D16" s="40">
        <v>555.88</v>
      </c>
      <c r="E16" s="57"/>
      <c r="F16" s="57"/>
      <c r="G16" s="57"/>
      <c r="H16" s="57"/>
      <c r="I16" s="57"/>
      <c r="J16" s="57"/>
      <c r="K16" s="57"/>
      <c r="L16" s="57"/>
      <c r="M16" s="43" t="s">
        <v>231</v>
      </c>
      <c r="N16" s="14"/>
      <c r="O16" s="42">
        <f t="shared" si="0"/>
        <v>0</v>
      </c>
      <c r="P16" s="3"/>
    </row>
    <row r="17" spans="1:16" hidden="1" outlineLevel="1" x14ac:dyDescent="0.25">
      <c r="A17" s="1" t="s">
        <v>15</v>
      </c>
      <c r="B17" s="16" t="s">
        <v>239</v>
      </c>
      <c r="C17" s="28" t="s">
        <v>230</v>
      </c>
      <c r="D17" s="40">
        <v>991.67</v>
      </c>
      <c r="E17" s="57"/>
      <c r="F17" s="57"/>
      <c r="G17" s="57"/>
      <c r="H17" s="57"/>
      <c r="I17" s="57"/>
      <c r="J17" s="57"/>
      <c r="K17" s="57"/>
      <c r="L17" s="57"/>
      <c r="M17" s="43" t="s">
        <v>231</v>
      </c>
      <c r="N17" s="14"/>
      <c r="O17" s="42">
        <f t="shared" si="0"/>
        <v>0</v>
      </c>
      <c r="P17" s="3"/>
    </row>
    <row r="18" spans="1:16" hidden="1" outlineLevel="1" x14ac:dyDescent="0.25">
      <c r="A18" s="1" t="s">
        <v>16</v>
      </c>
      <c r="B18" s="16" t="s">
        <v>240</v>
      </c>
      <c r="C18" s="27" t="s">
        <v>230</v>
      </c>
      <c r="D18" s="40">
        <v>1473.33</v>
      </c>
      <c r="E18" s="57"/>
      <c r="F18" s="57"/>
      <c r="G18" s="57"/>
      <c r="H18" s="57"/>
      <c r="I18" s="57"/>
      <c r="J18" s="57"/>
      <c r="K18" s="57"/>
      <c r="L18" s="57"/>
      <c r="M18" s="43" t="s">
        <v>231</v>
      </c>
      <c r="N18" s="14"/>
      <c r="O18" s="42">
        <f t="shared" si="0"/>
        <v>0</v>
      </c>
      <c r="P18" s="3"/>
    </row>
    <row r="19" spans="1:16" hidden="1" outlineLevel="1" x14ac:dyDescent="0.25">
      <c r="A19" s="1" t="s">
        <v>17</v>
      </c>
      <c r="B19" s="16" t="s">
        <v>241</v>
      </c>
      <c r="C19" s="27" t="s">
        <v>230</v>
      </c>
      <c r="D19" s="40">
        <v>750</v>
      </c>
      <c r="E19" s="57"/>
      <c r="F19" s="57"/>
      <c r="G19" s="57"/>
      <c r="H19" s="57"/>
      <c r="I19" s="57"/>
      <c r="J19" s="57"/>
      <c r="K19" s="57"/>
      <c r="L19" s="57"/>
      <c r="M19" s="43" t="s">
        <v>231</v>
      </c>
      <c r="N19" s="14"/>
      <c r="O19" s="42">
        <f t="shared" si="0"/>
        <v>0</v>
      </c>
      <c r="P19" s="3"/>
    </row>
    <row r="20" spans="1:16" hidden="1" outlineLevel="1" x14ac:dyDescent="0.25">
      <c r="A20" s="1" t="s">
        <v>18</v>
      </c>
      <c r="B20" s="16" t="s">
        <v>242</v>
      </c>
      <c r="C20" s="27" t="s">
        <v>230</v>
      </c>
      <c r="D20" s="40">
        <v>951.72</v>
      </c>
      <c r="E20" s="57"/>
      <c r="F20" s="57"/>
      <c r="G20" s="57"/>
      <c r="H20" s="57"/>
      <c r="I20" s="57"/>
      <c r="J20" s="57"/>
      <c r="K20" s="57"/>
      <c r="L20" s="57"/>
      <c r="M20" s="43" t="s">
        <v>231</v>
      </c>
      <c r="N20" s="14"/>
      <c r="O20" s="42">
        <f t="shared" si="0"/>
        <v>0</v>
      </c>
      <c r="P20" s="3"/>
    </row>
    <row r="21" spans="1:16" hidden="1" outlineLevel="1" x14ac:dyDescent="0.25">
      <c r="A21" s="1" t="s">
        <v>48</v>
      </c>
      <c r="B21" s="16" t="s">
        <v>243</v>
      </c>
      <c r="C21" s="27" t="s">
        <v>230</v>
      </c>
      <c r="D21" s="40">
        <v>937.5</v>
      </c>
      <c r="E21" s="57"/>
      <c r="F21" s="57"/>
      <c r="G21" s="57"/>
      <c r="H21" s="57"/>
      <c r="I21" s="57"/>
      <c r="J21" s="57"/>
      <c r="K21" s="57"/>
      <c r="L21" s="57"/>
      <c r="M21" s="43" t="s">
        <v>231</v>
      </c>
      <c r="N21" s="14"/>
      <c r="O21" s="42">
        <f t="shared" si="0"/>
        <v>0</v>
      </c>
      <c r="P21" s="3"/>
    </row>
    <row r="22" spans="1:16" hidden="1" outlineLevel="1" x14ac:dyDescent="0.25">
      <c r="A22" s="1" t="s">
        <v>49</v>
      </c>
      <c r="B22" s="16" t="s">
        <v>244</v>
      </c>
      <c r="C22" s="28" t="s">
        <v>230</v>
      </c>
      <c r="D22" s="40">
        <v>937.5</v>
      </c>
      <c r="E22" s="57"/>
      <c r="F22" s="57"/>
      <c r="G22" s="57"/>
      <c r="H22" s="57"/>
      <c r="I22" s="57"/>
      <c r="J22" s="57"/>
      <c r="K22" s="57"/>
      <c r="L22" s="57"/>
      <c r="M22" s="43" t="s">
        <v>231</v>
      </c>
      <c r="N22" s="14"/>
      <c r="O22" s="42">
        <f t="shared" si="0"/>
        <v>0</v>
      </c>
      <c r="P22" s="3"/>
    </row>
    <row r="23" spans="1:16" hidden="1" outlineLevel="1" x14ac:dyDescent="0.25">
      <c r="A23" s="1" t="s">
        <v>50</v>
      </c>
      <c r="B23" s="16" t="s">
        <v>245</v>
      </c>
      <c r="C23" s="27" t="s">
        <v>230</v>
      </c>
      <c r="D23" s="40">
        <v>965</v>
      </c>
      <c r="E23" s="57"/>
      <c r="F23" s="57"/>
      <c r="G23" s="57"/>
      <c r="H23" s="57"/>
      <c r="I23" s="57"/>
      <c r="J23" s="57"/>
      <c r="K23" s="57"/>
      <c r="L23" s="57"/>
      <c r="M23" s="43" t="s">
        <v>231</v>
      </c>
      <c r="N23" s="14"/>
      <c r="O23" s="42">
        <f t="shared" si="0"/>
        <v>0</v>
      </c>
      <c r="P23" s="3"/>
    </row>
    <row r="24" spans="1:16" hidden="1" outlineLevel="1" x14ac:dyDescent="0.25">
      <c r="A24" s="1" t="s">
        <v>51</v>
      </c>
      <c r="B24" s="16" t="s">
        <v>246</v>
      </c>
      <c r="C24" s="27" t="s">
        <v>230</v>
      </c>
      <c r="D24" s="40">
        <v>612.5</v>
      </c>
      <c r="E24" s="57"/>
      <c r="F24" s="57"/>
      <c r="G24" s="57"/>
      <c r="H24" s="57"/>
      <c r="I24" s="57"/>
      <c r="J24" s="57"/>
      <c r="K24" s="57"/>
      <c r="L24" s="57"/>
      <c r="M24" s="43" t="s">
        <v>231</v>
      </c>
      <c r="N24" s="14"/>
      <c r="O24" s="42">
        <f t="shared" si="0"/>
        <v>0</v>
      </c>
      <c r="P24" s="3"/>
    </row>
    <row r="25" spans="1:16" hidden="1" outlineLevel="1" x14ac:dyDescent="0.25">
      <c r="A25" s="1" t="s">
        <v>52</v>
      </c>
      <c r="B25" s="16" t="s">
        <v>247</v>
      </c>
      <c r="C25" s="27" t="s">
        <v>230</v>
      </c>
      <c r="D25" s="40">
        <v>654.16999999999996</v>
      </c>
      <c r="E25" s="57"/>
      <c r="F25" s="57"/>
      <c r="G25" s="57"/>
      <c r="H25" s="57"/>
      <c r="I25" s="57"/>
      <c r="J25" s="57"/>
      <c r="K25" s="57"/>
      <c r="L25" s="57"/>
      <c r="M25" s="43" t="s">
        <v>231</v>
      </c>
      <c r="N25" s="14"/>
      <c r="O25" s="42">
        <f t="shared" si="0"/>
        <v>0</v>
      </c>
      <c r="P25" s="3"/>
    </row>
    <row r="26" spans="1:16" hidden="1" outlineLevel="1" x14ac:dyDescent="0.25">
      <c r="A26" s="1" t="s">
        <v>53</v>
      </c>
      <c r="B26" s="16" t="s">
        <v>248</v>
      </c>
      <c r="C26" s="27" t="s">
        <v>230</v>
      </c>
      <c r="D26" s="40">
        <v>675</v>
      </c>
      <c r="E26" s="57"/>
      <c r="F26" s="57"/>
      <c r="G26" s="57"/>
      <c r="H26" s="57"/>
      <c r="I26" s="57"/>
      <c r="J26" s="57"/>
      <c r="K26" s="57"/>
      <c r="L26" s="57"/>
      <c r="M26" s="43" t="s">
        <v>231</v>
      </c>
      <c r="N26" s="14"/>
      <c r="O26" s="42">
        <f t="shared" si="0"/>
        <v>0</v>
      </c>
      <c r="P26" s="3"/>
    </row>
    <row r="27" spans="1:16" hidden="1" outlineLevel="1" x14ac:dyDescent="0.25">
      <c r="A27" s="1" t="s">
        <v>54</v>
      </c>
      <c r="B27" s="16" t="s">
        <v>249</v>
      </c>
      <c r="C27" s="28" t="s">
        <v>230</v>
      </c>
      <c r="D27" s="40">
        <v>1095</v>
      </c>
      <c r="E27" s="57"/>
      <c r="F27" s="57"/>
      <c r="G27" s="57"/>
      <c r="H27" s="57"/>
      <c r="I27" s="57"/>
      <c r="J27" s="57"/>
      <c r="K27" s="57"/>
      <c r="L27" s="57"/>
      <c r="M27" s="43" t="s">
        <v>231</v>
      </c>
      <c r="N27" s="14"/>
      <c r="O27" s="42">
        <f t="shared" si="0"/>
        <v>0</v>
      </c>
      <c r="P27" s="3"/>
    </row>
    <row r="28" spans="1:16" hidden="1" outlineLevel="1" x14ac:dyDescent="0.25">
      <c r="A28" s="1" t="s">
        <v>55</v>
      </c>
      <c r="B28" s="16" t="s">
        <v>250</v>
      </c>
      <c r="C28" s="27" t="s">
        <v>230</v>
      </c>
      <c r="D28" s="40">
        <v>548</v>
      </c>
      <c r="E28" s="57"/>
      <c r="F28" s="57"/>
      <c r="G28" s="57"/>
      <c r="H28" s="57"/>
      <c r="I28" s="57"/>
      <c r="J28" s="57"/>
      <c r="K28" s="57"/>
      <c r="L28" s="57"/>
      <c r="M28" s="43" t="s">
        <v>231</v>
      </c>
      <c r="N28" s="14"/>
      <c r="O28" s="42">
        <f t="shared" si="0"/>
        <v>0</v>
      </c>
      <c r="P28" s="3"/>
    </row>
    <row r="29" spans="1:16" hidden="1" outlineLevel="1" x14ac:dyDescent="0.25">
      <c r="A29" s="1" t="s">
        <v>56</v>
      </c>
      <c r="B29" s="16" t="s">
        <v>251</v>
      </c>
      <c r="C29" s="27" t="s">
        <v>230</v>
      </c>
      <c r="D29" s="40">
        <v>591.66999999999996</v>
      </c>
      <c r="E29" s="57"/>
      <c r="F29" s="57"/>
      <c r="G29" s="57"/>
      <c r="H29" s="57"/>
      <c r="I29" s="57"/>
      <c r="J29" s="57"/>
      <c r="K29" s="57"/>
      <c r="L29" s="57"/>
      <c r="M29" s="43" t="s">
        <v>231</v>
      </c>
      <c r="N29" s="14"/>
      <c r="O29" s="42">
        <f t="shared" si="0"/>
        <v>0</v>
      </c>
      <c r="P29" s="3"/>
    </row>
    <row r="30" spans="1:16" hidden="1" outlineLevel="1" x14ac:dyDescent="0.25">
      <c r="A30" s="1" t="s">
        <v>57</v>
      </c>
      <c r="B30" s="16" t="s">
        <v>252</v>
      </c>
      <c r="C30" s="27" t="s">
        <v>230</v>
      </c>
      <c r="D30" s="40">
        <v>833</v>
      </c>
      <c r="E30" s="57"/>
      <c r="F30" s="57"/>
      <c r="G30" s="57"/>
      <c r="H30" s="57"/>
      <c r="I30" s="57"/>
      <c r="J30" s="57"/>
      <c r="K30" s="57"/>
      <c r="L30" s="57"/>
      <c r="M30" s="43" t="s">
        <v>231</v>
      </c>
      <c r="N30" s="14"/>
      <c r="O30" s="42">
        <f t="shared" si="0"/>
        <v>0</v>
      </c>
      <c r="P30" s="3"/>
    </row>
    <row r="31" spans="1:16" hidden="1" outlineLevel="1" x14ac:dyDescent="0.25">
      <c r="A31" s="1" t="s">
        <v>58</v>
      </c>
      <c r="B31" s="16" t="s">
        <v>253</v>
      </c>
      <c r="C31" s="27" t="s">
        <v>230</v>
      </c>
      <c r="D31" s="40">
        <v>1194.9000000000001</v>
      </c>
      <c r="E31" s="57"/>
      <c r="F31" s="57"/>
      <c r="G31" s="57"/>
      <c r="H31" s="57"/>
      <c r="I31" s="57"/>
      <c r="J31" s="57"/>
      <c r="K31" s="57"/>
      <c r="L31" s="57"/>
      <c r="M31" s="43" t="s">
        <v>231</v>
      </c>
      <c r="N31" s="14"/>
      <c r="O31" s="42">
        <f t="shared" si="0"/>
        <v>0</v>
      </c>
      <c r="P31" s="3"/>
    </row>
    <row r="32" spans="1:16" hidden="1" outlineLevel="1" x14ac:dyDescent="0.25">
      <c r="A32" s="1" t="s">
        <v>59</v>
      </c>
      <c r="B32" s="16" t="s">
        <v>254</v>
      </c>
      <c r="C32" s="28" t="s">
        <v>230</v>
      </c>
      <c r="D32" s="40">
        <v>1977.94</v>
      </c>
      <c r="E32" s="57"/>
      <c r="F32" s="57"/>
      <c r="G32" s="57"/>
      <c r="H32" s="57"/>
      <c r="I32" s="57"/>
      <c r="J32" s="57"/>
      <c r="K32" s="57"/>
      <c r="L32" s="57"/>
      <c r="M32" s="43" t="s">
        <v>231</v>
      </c>
      <c r="N32" s="14"/>
      <c r="O32" s="42">
        <f t="shared" si="0"/>
        <v>0</v>
      </c>
      <c r="P32" s="3"/>
    </row>
    <row r="33" spans="1:16" hidden="1" outlineLevel="1" x14ac:dyDescent="0.25">
      <c r="A33" s="1" t="s">
        <v>60</v>
      </c>
      <c r="B33" s="16" t="s">
        <v>255</v>
      </c>
      <c r="C33" s="27" t="s">
        <v>230</v>
      </c>
      <c r="D33" s="40">
        <v>843.33</v>
      </c>
      <c r="E33" s="57"/>
      <c r="F33" s="57"/>
      <c r="G33" s="57"/>
      <c r="H33" s="57"/>
      <c r="I33" s="57"/>
      <c r="J33" s="57"/>
      <c r="K33" s="57"/>
      <c r="L33" s="57"/>
      <c r="M33" s="43" t="s">
        <v>231</v>
      </c>
      <c r="N33" s="14"/>
      <c r="O33" s="42">
        <f t="shared" si="0"/>
        <v>0</v>
      </c>
      <c r="P33" s="3"/>
    </row>
    <row r="34" spans="1:16" hidden="1" outlineLevel="1" x14ac:dyDescent="0.25">
      <c r="A34" s="1" t="s">
        <v>61</v>
      </c>
      <c r="B34" s="16" t="s">
        <v>256</v>
      </c>
      <c r="C34" s="27" t="s">
        <v>230</v>
      </c>
      <c r="D34" s="40">
        <v>579.16999999999996</v>
      </c>
      <c r="E34" s="57"/>
      <c r="F34" s="57"/>
      <c r="G34" s="57"/>
      <c r="H34" s="57"/>
      <c r="I34" s="57"/>
      <c r="J34" s="57"/>
      <c r="K34" s="57"/>
      <c r="L34" s="57"/>
      <c r="M34" s="43" t="s">
        <v>231</v>
      </c>
      <c r="N34" s="14"/>
      <c r="O34" s="42">
        <f t="shared" si="0"/>
        <v>0</v>
      </c>
      <c r="P34" s="3"/>
    </row>
    <row r="35" spans="1:16" hidden="1" outlineLevel="1" x14ac:dyDescent="0.25">
      <c r="A35" s="1" t="s">
        <v>62</v>
      </c>
      <c r="B35" s="16" t="s">
        <v>257</v>
      </c>
      <c r="C35" s="27" t="s">
        <v>230</v>
      </c>
      <c r="D35" s="40">
        <v>578.33000000000004</v>
      </c>
      <c r="E35" s="57"/>
      <c r="F35" s="57"/>
      <c r="G35" s="57"/>
      <c r="H35" s="57"/>
      <c r="I35" s="57"/>
      <c r="J35" s="57"/>
      <c r="K35" s="57"/>
      <c r="L35" s="57"/>
      <c r="M35" s="43" t="s">
        <v>231</v>
      </c>
      <c r="N35" s="14"/>
      <c r="O35" s="42">
        <f t="shared" si="0"/>
        <v>0</v>
      </c>
      <c r="P35" s="3"/>
    </row>
    <row r="36" spans="1:16" hidden="1" outlineLevel="1" x14ac:dyDescent="0.25">
      <c r="A36" s="1" t="s">
        <v>63</v>
      </c>
      <c r="B36" s="16" t="s">
        <v>258</v>
      </c>
      <c r="C36" s="27" t="s">
        <v>230</v>
      </c>
      <c r="D36" s="40">
        <v>845</v>
      </c>
      <c r="E36" s="57"/>
      <c r="F36" s="57"/>
      <c r="G36" s="57"/>
      <c r="H36" s="57"/>
      <c r="I36" s="57"/>
      <c r="J36" s="57"/>
      <c r="K36" s="57"/>
      <c r="L36" s="57"/>
      <c r="M36" s="43" t="s">
        <v>231</v>
      </c>
      <c r="N36" s="14"/>
      <c r="O36" s="42">
        <f t="shared" si="0"/>
        <v>0</v>
      </c>
      <c r="P36" s="3"/>
    </row>
    <row r="37" spans="1:16" hidden="1" outlineLevel="1" x14ac:dyDescent="0.25">
      <c r="A37" s="1" t="s">
        <v>64</v>
      </c>
      <c r="B37" s="16" t="s">
        <v>259</v>
      </c>
      <c r="C37" s="28" t="s">
        <v>230</v>
      </c>
      <c r="D37" s="40">
        <v>2755.67</v>
      </c>
      <c r="E37" s="57"/>
      <c r="F37" s="57"/>
      <c r="G37" s="57"/>
      <c r="H37" s="57"/>
      <c r="I37" s="57"/>
      <c r="J37" s="57"/>
      <c r="K37" s="57"/>
      <c r="L37" s="57"/>
      <c r="M37" s="43" t="s">
        <v>231</v>
      </c>
      <c r="N37" s="14"/>
      <c r="O37" s="42">
        <f t="shared" si="0"/>
        <v>0</v>
      </c>
      <c r="P37" s="3"/>
    </row>
    <row r="38" spans="1:16" hidden="1" outlineLevel="1" x14ac:dyDescent="0.25">
      <c r="A38" s="1" t="s">
        <v>65</v>
      </c>
      <c r="B38" s="16" t="s">
        <v>260</v>
      </c>
      <c r="C38" s="27" t="s">
        <v>230</v>
      </c>
      <c r="D38" s="40">
        <v>3575</v>
      </c>
      <c r="E38" s="57"/>
      <c r="F38" s="57"/>
      <c r="G38" s="57"/>
      <c r="H38" s="57"/>
      <c r="I38" s="57"/>
      <c r="J38" s="57"/>
      <c r="K38" s="57"/>
      <c r="L38" s="57"/>
      <c r="M38" s="43" t="s">
        <v>231</v>
      </c>
      <c r="N38" s="14"/>
      <c r="O38" s="42">
        <f t="shared" si="0"/>
        <v>0</v>
      </c>
      <c r="P38" s="3"/>
    </row>
    <row r="39" spans="1:16" hidden="1" outlineLevel="1" x14ac:dyDescent="0.25">
      <c r="A39" s="1" t="s">
        <v>66</v>
      </c>
      <c r="B39" s="16" t="s">
        <v>261</v>
      </c>
      <c r="C39" s="27" t="s">
        <v>230</v>
      </c>
      <c r="D39" s="40">
        <v>3097.6</v>
      </c>
      <c r="E39" s="57"/>
      <c r="F39" s="57"/>
      <c r="G39" s="57"/>
      <c r="H39" s="57"/>
      <c r="I39" s="57"/>
      <c r="J39" s="57"/>
      <c r="K39" s="57"/>
      <c r="L39" s="57"/>
      <c r="M39" s="43" t="s">
        <v>231</v>
      </c>
      <c r="N39" s="14"/>
      <c r="O39" s="42">
        <f t="shared" si="0"/>
        <v>0</v>
      </c>
      <c r="P39" s="3"/>
    </row>
    <row r="40" spans="1:16" hidden="1" outlineLevel="1" x14ac:dyDescent="0.25">
      <c r="A40" s="1" t="s">
        <v>67</v>
      </c>
      <c r="B40" s="16" t="s">
        <v>262</v>
      </c>
      <c r="C40" s="27" t="s">
        <v>230</v>
      </c>
      <c r="D40" s="40">
        <v>1190.93</v>
      </c>
      <c r="E40" s="57"/>
      <c r="F40" s="57"/>
      <c r="G40" s="57"/>
      <c r="H40" s="57"/>
      <c r="I40" s="57"/>
      <c r="J40" s="57"/>
      <c r="K40" s="57"/>
      <c r="L40" s="57"/>
      <c r="M40" s="43" t="s">
        <v>231</v>
      </c>
      <c r="N40" s="14"/>
      <c r="O40" s="42">
        <f t="shared" si="0"/>
        <v>0</v>
      </c>
      <c r="P40" s="3"/>
    </row>
    <row r="41" spans="1:16" ht="24" hidden="1" outlineLevel="1" x14ac:dyDescent="0.25">
      <c r="A41" s="1" t="s">
        <v>68</v>
      </c>
      <c r="B41" s="16" t="s">
        <v>263</v>
      </c>
      <c r="C41" s="27" t="s">
        <v>230</v>
      </c>
      <c r="D41" s="40">
        <v>2385.83</v>
      </c>
      <c r="E41" s="57"/>
      <c r="F41" s="57"/>
      <c r="G41" s="57"/>
      <c r="H41" s="57"/>
      <c r="I41" s="57"/>
      <c r="J41" s="57"/>
      <c r="K41" s="57"/>
      <c r="L41" s="57"/>
      <c r="M41" s="43" t="s">
        <v>231</v>
      </c>
      <c r="N41" s="14"/>
      <c r="O41" s="42">
        <f t="shared" si="0"/>
        <v>0</v>
      </c>
      <c r="P41" s="3"/>
    </row>
    <row r="42" spans="1:16" ht="24" hidden="1" outlineLevel="1" x14ac:dyDescent="0.25">
      <c r="A42" s="1" t="s">
        <v>69</v>
      </c>
      <c r="B42" s="16" t="s">
        <v>264</v>
      </c>
      <c r="C42" s="28" t="s">
        <v>230</v>
      </c>
      <c r="D42" s="40">
        <v>2732.5</v>
      </c>
      <c r="E42" s="57"/>
      <c r="F42" s="57"/>
      <c r="G42" s="57"/>
      <c r="H42" s="57"/>
      <c r="I42" s="57"/>
      <c r="J42" s="57"/>
      <c r="K42" s="57"/>
      <c r="L42" s="57"/>
      <c r="M42" s="43" t="s">
        <v>231</v>
      </c>
      <c r="N42" s="14"/>
      <c r="O42" s="42">
        <f t="shared" si="0"/>
        <v>0</v>
      </c>
      <c r="P42" s="3"/>
    </row>
    <row r="43" spans="1:16" hidden="1" outlineLevel="1" x14ac:dyDescent="0.25">
      <c r="A43" s="1" t="s">
        <v>70</v>
      </c>
      <c r="B43" s="16" t="s">
        <v>265</v>
      </c>
      <c r="C43" s="27" t="s">
        <v>230</v>
      </c>
      <c r="D43" s="40">
        <v>422.5</v>
      </c>
      <c r="E43" s="57"/>
      <c r="F43" s="57"/>
      <c r="G43" s="57"/>
      <c r="H43" s="57"/>
      <c r="I43" s="57"/>
      <c r="J43" s="57"/>
      <c r="K43" s="57"/>
      <c r="L43" s="57"/>
      <c r="M43" s="43" t="s">
        <v>231</v>
      </c>
      <c r="N43" s="14"/>
      <c r="O43" s="42">
        <f t="shared" si="0"/>
        <v>0</v>
      </c>
      <c r="P43" s="3"/>
    </row>
    <row r="44" spans="1:16" hidden="1" outlineLevel="1" x14ac:dyDescent="0.25">
      <c r="A44" s="1" t="s">
        <v>71</v>
      </c>
      <c r="B44" s="16" t="s">
        <v>266</v>
      </c>
      <c r="C44" s="27" t="s">
        <v>230</v>
      </c>
      <c r="D44" s="40">
        <v>1162.5</v>
      </c>
      <c r="E44" s="57"/>
      <c r="F44" s="57"/>
      <c r="G44" s="57"/>
      <c r="H44" s="57"/>
      <c r="I44" s="57"/>
      <c r="J44" s="57"/>
      <c r="K44" s="57"/>
      <c r="L44" s="57"/>
      <c r="M44" s="43" t="s">
        <v>231</v>
      </c>
      <c r="N44" s="14"/>
      <c r="O44" s="42">
        <f t="shared" si="0"/>
        <v>0</v>
      </c>
      <c r="P44" s="3"/>
    </row>
    <row r="45" spans="1:16" hidden="1" outlineLevel="1" x14ac:dyDescent="0.25">
      <c r="A45" s="1" t="s">
        <v>72</v>
      </c>
      <c r="B45" s="16" t="s">
        <v>267</v>
      </c>
      <c r="C45" s="27" t="s">
        <v>230</v>
      </c>
      <c r="D45" s="40">
        <v>1565</v>
      </c>
      <c r="E45" s="57"/>
      <c r="F45" s="57"/>
      <c r="G45" s="57"/>
      <c r="H45" s="57"/>
      <c r="I45" s="57"/>
      <c r="J45" s="57"/>
      <c r="K45" s="57"/>
      <c r="L45" s="57"/>
      <c r="M45" s="43" t="s">
        <v>231</v>
      </c>
      <c r="N45" s="14"/>
      <c r="O45" s="42">
        <f t="shared" si="0"/>
        <v>0</v>
      </c>
      <c r="P45" s="3"/>
    </row>
    <row r="46" spans="1:16" hidden="1" outlineLevel="1" x14ac:dyDescent="0.25">
      <c r="A46" s="1" t="s">
        <v>73</v>
      </c>
      <c r="B46" s="16" t="s">
        <v>268</v>
      </c>
      <c r="C46" s="27" t="s">
        <v>230</v>
      </c>
      <c r="D46" s="40">
        <v>1970.83</v>
      </c>
      <c r="E46" s="57"/>
      <c r="F46" s="57"/>
      <c r="G46" s="57"/>
      <c r="H46" s="57"/>
      <c r="I46" s="57"/>
      <c r="J46" s="57"/>
      <c r="K46" s="57"/>
      <c r="L46" s="57"/>
      <c r="M46" s="43" t="s">
        <v>231</v>
      </c>
      <c r="N46" s="14"/>
      <c r="O46" s="42">
        <f t="shared" si="0"/>
        <v>0</v>
      </c>
      <c r="P46" s="3"/>
    </row>
    <row r="47" spans="1:16" hidden="1" outlineLevel="1" x14ac:dyDescent="0.25">
      <c r="A47" s="1" t="s">
        <v>74</v>
      </c>
      <c r="B47" s="16" t="s">
        <v>269</v>
      </c>
      <c r="C47" s="28" t="s">
        <v>230</v>
      </c>
      <c r="D47" s="40">
        <v>284.17</v>
      </c>
      <c r="E47" s="57"/>
      <c r="F47" s="57"/>
      <c r="G47" s="57"/>
      <c r="H47" s="57"/>
      <c r="I47" s="57"/>
      <c r="J47" s="57"/>
      <c r="K47" s="57"/>
      <c r="L47" s="57"/>
      <c r="M47" s="43" t="s">
        <v>231</v>
      </c>
      <c r="N47" s="14"/>
      <c r="O47" s="42">
        <f t="shared" si="0"/>
        <v>0</v>
      </c>
      <c r="P47" s="3"/>
    </row>
    <row r="48" spans="1:16" hidden="1" outlineLevel="1" x14ac:dyDescent="0.25">
      <c r="A48" s="1" t="s">
        <v>75</v>
      </c>
      <c r="B48" s="16" t="s">
        <v>270</v>
      </c>
      <c r="C48" s="27" t="s">
        <v>230</v>
      </c>
      <c r="D48" s="40">
        <v>350.61</v>
      </c>
      <c r="E48" s="57"/>
      <c r="F48" s="57"/>
      <c r="G48" s="57"/>
      <c r="H48" s="57"/>
      <c r="I48" s="57"/>
      <c r="J48" s="57"/>
      <c r="K48" s="57"/>
      <c r="L48" s="57"/>
      <c r="M48" s="43" t="s">
        <v>231</v>
      </c>
      <c r="N48" s="14"/>
      <c r="O48" s="42">
        <f t="shared" si="0"/>
        <v>0</v>
      </c>
      <c r="P48" s="3"/>
    </row>
    <row r="49" spans="1:16" hidden="1" outlineLevel="1" x14ac:dyDescent="0.25">
      <c r="A49" s="1" t="s">
        <v>76</v>
      </c>
      <c r="B49" s="16" t="s">
        <v>271</v>
      </c>
      <c r="C49" s="27" t="s">
        <v>230</v>
      </c>
      <c r="D49" s="40">
        <v>250</v>
      </c>
      <c r="E49" s="57"/>
      <c r="F49" s="57"/>
      <c r="G49" s="57"/>
      <c r="H49" s="57"/>
      <c r="I49" s="57"/>
      <c r="J49" s="57"/>
      <c r="K49" s="57"/>
      <c r="L49" s="57"/>
      <c r="M49" s="43" t="s">
        <v>231</v>
      </c>
      <c r="N49" s="14"/>
      <c r="O49" s="42">
        <f t="shared" si="0"/>
        <v>0</v>
      </c>
      <c r="P49" s="3"/>
    </row>
    <row r="50" spans="1:16" hidden="1" outlineLevel="1" x14ac:dyDescent="0.25">
      <c r="A50" s="1" t="s">
        <v>77</v>
      </c>
      <c r="B50" s="16" t="s">
        <v>272</v>
      </c>
      <c r="C50" s="27" t="s">
        <v>230</v>
      </c>
      <c r="D50" s="40">
        <v>325</v>
      </c>
      <c r="E50" s="57"/>
      <c r="F50" s="57"/>
      <c r="G50" s="57"/>
      <c r="H50" s="57"/>
      <c r="I50" s="57"/>
      <c r="J50" s="57"/>
      <c r="K50" s="57"/>
      <c r="L50" s="57"/>
      <c r="M50" s="43" t="s">
        <v>231</v>
      </c>
      <c r="N50" s="14"/>
      <c r="O50" s="42">
        <f t="shared" si="0"/>
        <v>0</v>
      </c>
      <c r="P50" s="3"/>
    </row>
    <row r="51" spans="1:16" hidden="1" outlineLevel="1" x14ac:dyDescent="0.25">
      <c r="A51" s="1" t="s">
        <v>78</v>
      </c>
      <c r="B51" s="16" t="s">
        <v>273</v>
      </c>
      <c r="C51" s="27" t="s">
        <v>230</v>
      </c>
      <c r="D51" s="40">
        <v>393.33</v>
      </c>
      <c r="E51" s="57"/>
      <c r="F51" s="57"/>
      <c r="G51" s="57"/>
      <c r="H51" s="57"/>
      <c r="I51" s="57"/>
      <c r="J51" s="57"/>
      <c r="K51" s="57"/>
      <c r="L51" s="57"/>
      <c r="M51" s="43" t="s">
        <v>231</v>
      </c>
      <c r="N51" s="14"/>
      <c r="O51" s="42">
        <f t="shared" si="0"/>
        <v>0</v>
      </c>
      <c r="P51" s="3"/>
    </row>
    <row r="52" spans="1:16" hidden="1" outlineLevel="1" x14ac:dyDescent="0.25">
      <c r="A52" s="1" t="s">
        <v>79</v>
      </c>
      <c r="B52" s="16" t="s">
        <v>274</v>
      </c>
      <c r="C52" s="28" t="s">
        <v>230</v>
      </c>
      <c r="D52" s="40">
        <v>274.17</v>
      </c>
      <c r="E52" s="57"/>
      <c r="F52" s="57"/>
      <c r="G52" s="57"/>
      <c r="H52" s="57"/>
      <c r="I52" s="57"/>
      <c r="J52" s="57"/>
      <c r="K52" s="57"/>
      <c r="L52" s="57"/>
      <c r="M52" s="43" t="s">
        <v>231</v>
      </c>
      <c r="N52" s="14"/>
      <c r="O52" s="42">
        <f t="shared" si="0"/>
        <v>0</v>
      </c>
      <c r="P52" s="3"/>
    </row>
    <row r="53" spans="1:16" hidden="1" outlineLevel="1" x14ac:dyDescent="0.25">
      <c r="A53" s="1" t="s">
        <v>80</v>
      </c>
      <c r="B53" s="16" t="s">
        <v>275</v>
      </c>
      <c r="C53" s="27" t="s">
        <v>230</v>
      </c>
      <c r="D53" s="40">
        <v>611.61</v>
      </c>
      <c r="E53" s="57"/>
      <c r="F53" s="57"/>
      <c r="G53" s="57"/>
      <c r="H53" s="57"/>
      <c r="I53" s="57"/>
      <c r="J53" s="57"/>
      <c r="K53" s="57"/>
      <c r="L53" s="57"/>
      <c r="M53" s="43" t="s">
        <v>231</v>
      </c>
      <c r="N53" s="14"/>
      <c r="O53" s="42">
        <f t="shared" si="0"/>
        <v>0</v>
      </c>
      <c r="P53" s="3"/>
    </row>
    <row r="54" spans="1:16" hidden="1" outlineLevel="1" x14ac:dyDescent="0.25">
      <c r="A54" s="1" t="s">
        <v>81</v>
      </c>
      <c r="B54" s="16" t="s">
        <v>276</v>
      </c>
      <c r="C54" s="27" t="s">
        <v>230</v>
      </c>
      <c r="D54" s="40">
        <v>502.14</v>
      </c>
      <c r="E54" s="57"/>
      <c r="F54" s="57"/>
      <c r="G54" s="57"/>
      <c r="H54" s="57"/>
      <c r="I54" s="57"/>
      <c r="J54" s="57"/>
      <c r="K54" s="57"/>
      <c r="L54" s="57"/>
      <c r="M54" s="43" t="s">
        <v>231</v>
      </c>
      <c r="N54" s="14"/>
      <c r="O54" s="42">
        <f t="shared" si="0"/>
        <v>0</v>
      </c>
      <c r="P54" s="3"/>
    </row>
    <row r="55" spans="1:16" hidden="1" outlineLevel="1" x14ac:dyDescent="0.25">
      <c r="A55" s="1" t="s">
        <v>82</v>
      </c>
      <c r="B55" s="16" t="s">
        <v>277</v>
      </c>
      <c r="C55" s="27" t="s">
        <v>230</v>
      </c>
      <c r="D55" s="40">
        <v>262.5</v>
      </c>
      <c r="E55" s="57"/>
      <c r="F55" s="57"/>
      <c r="G55" s="57"/>
      <c r="H55" s="57"/>
      <c r="I55" s="57"/>
      <c r="J55" s="57"/>
      <c r="K55" s="57"/>
      <c r="L55" s="57"/>
      <c r="M55" s="43" t="s">
        <v>231</v>
      </c>
      <c r="N55" s="14"/>
      <c r="O55" s="42">
        <f t="shared" si="0"/>
        <v>0</v>
      </c>
      <c r="P55" s="3"/>
    </row>
    <row r="56" spans="1:16" collapsed="1" x14ac:dyDescent="0.25">
      <c r="A56" s="5" t="s">
        <v>83</v>
      </c>
      <c r="B56" s="2" t="s">
        <v>33</v>
      </c>
      <c r="C56" s="29"/>
      <c r="D56" s="45"/>
      <c r="E56" s="56"/>
      <c r="F56" s="56"/>
      <c r="G56" s="56"/>
      <c r="H56" s="56"/>
      <c r="I56" s="56"/>
      <c r="J56" s="56"/>
      <c r="K56" s="56"/>
      <c r="L56" s="56"/>
      <c r="M56" s="48"/>
      <c r="N56" s="15"/>
      <c r="O56" s="38"/>
      <c r="P56" s="6"/>
    </row>
    <row r="57" spans="1:16" hidden="1" outlineLevel="1" x14ac:dyDescent="0.25">
      <c r="A57" s="1" t="s">
        <v>84</v>
      </c>
      <c r="B57" s="16" t="s">
        <v>278</v>
      </c>
      <c r="C57" s="27" t="s">
        <v>230</v>
      </c>
      <c r="D57" s="40">
        <v>19.829999999999998</v>
      </c>
      <c r="E57" s="57"/>
      <c r="F57" s="57"/>
      <c r="G57" s="57"/>
      <c r="H57" s="57"/>
      <c r="I57" s="57"/>
      <c r="J57" s="57"/>
      <c r="K57" s="57"/>
      <c r="L57" s="57"/>
      <c r="M57" s="43" t="s">
        <v>231</v>
      </c>
      <c r="N57" s="14"/>
      <c r="O57" s="42">
        <f t="shared" ref="O57:O74" si="1">D57*N57</f>
        <v>0</v>
      </c>
      <c r="P57" s="3"/>
    </row>
    <row r="58" spans="1:16" hidden="1" outlineLevel="1" x14ac:dyDescent="0.25">
      <c r="A58" s="1" t="s">
        <v>85</v>
      </c>
      <c r="B58" s="16" t="s">
        <v>279</v>
      </c>
      <c r="C58" s="28" t="s">
        <v>230</v>
      </c>
      <c r="D58" s="40">
        <v>33.83</v>
      </c>
      <c r="E58" s="57"/>
      <c r="F58" s="57"/>
      <c r="G58" s="57"/>
      <c r="H58" s="57"/>
      <c r="I58" s="57"/>
      <c r="J58" s="57"/>
      <c r="K58" s="57"/>
      <c r="L58" s="57"/>
      <c r="M58" s="43" t="s">
        <v>231</v>
      </c>
      <c r="N58" s="14"/>
      <c r="O58" s="42">
        <f t="shared" si="1"/>
        <v>0</v>
      </c>
      <c r="P58" s="3"/>
    </row>
    <row r="59" spans="1:16" hidden="1" outlineLevel="1" x14ac:dyDescent="0.25">
      <c r="A59" s="1" t="s">
        <v>86</v>
      </c>
      <c r="B59" s="16" t="s">
        <v>280</v>
      </c>
      <c r="C59" s="27" t="s">
        <v>230</v>
      </c>
      <c r="D59" s="40">
        <v>37.33</v>
      </c>
      <c r="E59" s="57"/>
      <c r="F59" s="57"/>
      <c r="G59" s="57"/>
      <c r="H59" s="57"/>
      <c r="I59" s="57"/>
      <c r="J59" s="57"/>
      <c r="K59" s="57"/>
      <c r="L59" s="57"/>
      <c r="M59" s="43" t="s">
        <v>231</v>
      </c>
      <c r="N59" s="14"/>
      <c r="O59" s="42">
        <f t="shared" si="1"/>
        <v>0</v>
      </c>
      <c r="P59" s="3"/>
    </row>
    <row r="60" spans="1:16" hidden="1" outlineLevel="1" x14ac:dyDescent="0.25">
      <c r="A60" s="1" t="s">
        <v>87</v>
      </c>
      <c r="B60" s="16" t="s">
        <v>281</v>
      </c>
      <c r="C60" s="27" t="s">
        <v>296</v>
      </c>
      <c r="D60" s="40">
        <v>22.75</v>
      </c>
      <c r="E60" s="57"/>
      <c r="F60" s="57"/>
      <c r="G60" s="57"/>
      <c r="H60" s="57"/>
      <c r="I60" s="57"/>
      <c r="J60" s="57"/>
      <c r="K60" s="57"/>
      <c r="L60" s="57"/>
      <c r="M60" s="43" t="s">
        <v>231</v>
      </c>
      <c r="N60" s="14"/>
      <c r="O60" s="42">
        <f t="shared" si="1"/>
        <v>0</v>
      </c>
      <c r="P60" s="3"/>
    </row>
    <row r="61" spans="1:16" hidden="1" outlineLevel="1" x14ac:dyDescent="0.25">
      <c r="A61" s="1" t="s">
        <v>88</v>
      </c>
      <c r="B61" s="16" t="s">
        <v>282</v>
      </c>
      <c r="C61" s="27" t="s">
        <v>296</v>
      </c>
      <c r="D61" s="40">
        <v>32.29</v>
      </c>
      <c r="E61" s="57"/>
      <c r="F61" s="57"/>
      <c r="G61" s="57"/>
      <c r="H61" s="57"/>
      <c r="I61" s="57"/>
      <c r="J61" s="57"/>
      <c r="K61" s="57"/>
      <c r="L61" s="57"/>
      <c r="M61" s="43" t="s">
        <v>231</v>
      </c>
      <c r="N61" s="14"/>
      <c r="O61" s="42">
        <f t="shared" si="1"/>
        <v>0</v>
      </c>
      <c r="P61" s="3"/>
    </row>
    <row r="62" spans="1:16" hidden="1" outlineLevel="1" x14ac:dyDescent="0.25">
      <c r="A62" s="1" t="s">
        <v>89</v>
      </c>
      <c r="B62" s="16" t="s">
        <v>283</v>
      </c>
      <c r="C62" s="27" t="s">
        <v>296</v>
      </c>
      <c r="D62" s="40">
        <v>59.79</v>
      </c>
      <c r="E62" s="57"/>
      <c r="F62" s="57"/>
      <c r="G62" s="57"/>
      <c r="H62" s="57"/>
      <c r="I62" s="57"/>
      <c r="J62" s="57"/>
      <c r="K62" s="57"/>
      <c r="L62" s="57"/>
      <c r="M62" s="43" t="s">
        <v>231</v>
      </c>
      <c r="N62" s="14"/>
      <c r="O62" s="42">
        <f t="shared" si="1"/>
        <v>0</v>
      </c>
      <c r="P62" s="3"/>
    </row>
    <row r="63" spans="1:16" hidden="1" outlineLevel="1" x14ac:dyDescent="0.25">
      <c r="A63" s="1" t="s">
        <v>90</v>
      </c>
      <c r="B63" s="16" t="s">
        <v>284</v>
      </c>
      <c r="C63" s="27" t="s">
        <v>230</v>
      </c>
      <c r="D63" s="40">
        <v>10.77</v>
      </c>
      <c r="E63" s="57"/>
      <c r="F63" s="57"/>
      <c r="G63" s="57"/>
      <c r="H63" s="57"/>
      <c r="I63" s="57"/>
      <c r="J63" s="57"/>
      <c r="K63" s="57"/>
      <c r="L63" s="57"/>
      <c r="M63" s="43" t="s">
        <v>231</v>
      </c>
      <c r="N63" s="14"/>
      <c r="O63" s="42">
        <f t="shared" si="1"/>
        <v>0</v>
      </c>
      <c r="P63" s="3"/>
    </row>
    <row r="64" spans="1:16" hidden="1" outlineLevel="1" x14ac:dyDescent="0.25">
      <c r="A64" s="1" t="s">
        <v>91</v>
      </c>
      <c r="B64" s="16" t="s">
        <v>285</v>
      </c>
      <c r="C64" s="27" t="s">
        <v>230</v>
      </c>
      <c r="D64" s="40">
        <v>16.86</v>
      </c>
      <c r="E64" s="57"/>
      <c r="F64" s="57"/>
      <c r="G64" s="57"/>
      <c r="H64" s="57"/>
      <c r="I64" s="57"/>
      <c r="J64" s="57"/>
      <c r="K64" s="57"/>
      <c r="L64" s="57"/>
      <c r="M64" s="43" t="s">
        <v>231</v>
      </c>
      <c r="N64" s="14"/>
      <c r="O64" s="42">
        <f t="shared" si="1"/>
        <v>0</v>
      </c>
      <c r="P64" s="3"/>
    </row>
    <row r="65" spans="1:16" hidden="1" outlineLevel="1" x14ac:dyDescent="0.25">
      <c r="A65" s="1" t="s">
        <v>92</v>
      </c>
      <c r="B65" s="16" t="s">
        <v>286</v>
      </c>
      <c r="C65" s="27" t="s">
        <v>230</v>
      </c>
      <c r="D65" s="40">
        <v>26.82</v>
      </c>
      <c r="E65" s="57"/>
      <c r="F65" s="57"/>
      <c r="G65" s="57"/>
      <c r="H65" s="57"/>
      <c r="I65" s="57"/>
      <c r="J65" s="57"/>
      <c r="K65" s="57"/>
      <c r="L65" s="57"/>
      <c r="M65" s="43" t="s">
        <v>231</v>
      </c>
      <c r="N65" s="14"/>
      <c r="O65" s="42">
        <f t="shared" si="1"/>
        <v>0</v>
      </c>
      <c r="P65" s="3"/>
    </row>
    <row r="66" spans="1:16" hidden="1" outlineLevel="1" x14ac:dyDescent="0.25">
      <c r="A66" s="1" t="s">
        <v>93</v>
      </c>
      <c r="B66" s="16" t="s">
        <v>287</v>
      </c>
      <c r="C66" s="27" t="s">
        <v>296</v>
      </c>
      <c r="D66" s="40">
        <v>9.1300000000000008</v>
      </c>
      <c r="E66" s="57"/>
      <c r="F66" s="57"/>
      <c r="G66" s="57"/>
      <c r="H66" s="57"/>
      <c r="I66" s="57"/>
      <c r="J66" s="57"/>
      <c r="K66" s="57"/>
      <c r="L66" s="57"/>
      <c r="M66" s="43" t="s">
        <v>231</v>
      </c>
      <c r="N66" s="14"/>
      <c r="O66" s="42">
        <f t="shared" si="1"/>
        <v>0</v>
      </c>
      <c r="P66" s="3"/>
    </row>
    <row r="67" spans="1:16" hidden="1" outlineLevel="1" x14ac:dyDescent="0.25">
      <c r="A67" s="1" t="s">
        <v>94</v>
      </c>
      <c r="B67" s="16" t="s">
        <v>288</v>
      </c>
      <c r="C67" s="27" t="s">
        <v>296</v>
      </c>
      <c r="D67" s="40">
        <v>17.5</v>
      </c>
      <c r="E67" s="57"/>
      <c r="F67" s="57"/>
      <c r="G67" s="57"/>
      <c r="H67" s="57"/>
      <c r="I67" s="57"/>
      <c r="J67" s="57"/>
      <c r="K67" s="57"/>
      <c r="L67" s="57"/>
      <c r="M67" s="43" t="s">
        <v>231</v>
      </c>
      <c r="N67" s="14"/>
      <c r="O67" s="42">
        <f t="shared" si="1"/>
        <v>0</v>
      </c>
      <c r="P67" s="3"/>
    </row>
    <row r="68" spans="1:16" hidden="1" outlineLevel="1" x14ac:dyDescent="0.25">
      <c r="A68" s="1" t="s">
        <v>95</v>
      </c>
      <c r="B68" s="16" t="s">
        <v>289</v>
      </c>
      <c r="C68" s="27" t="s">
        <v>296</v>
      </c>
      <c r="D68" s="40">
        <v>25</v>
      </c>
      <c r="E68" s="57"/>
      <c r="F68" s="57"/>
      <c r="G68" s="57"/>
      <c r="H68" s="57"/>
      <c r="I68" s="57"/>
      <c r="J68" s="57"/>
      <c r="K68" s="57"/>
      <c r="L68" s="57"/>
      <c r="M68" s="43" t="s">
        <v>231</v>
      </c>
      <c r="N68" s="14"/>
      <c r="O68" s="42">
        <f t="shared" si="1"/>
        <v>0</v>
      </c>
      <c r="P68" s="3"/>
    </row>
    <row r="69" spans="1:16" hidden="1" outlineLevel="1" x14ac:dyDescent="0.25">
      <c r="A69" s="1" t="s">
        <v>96</v>
      </c>
      <c r="B69" s="16" t="s">
        <v>290</v>
      </c>
      <c r="C69" s="27" t="s">
        <v>296</v>
      </c>
      <c r="D69" s="40">
        <v>33.81</v>
      </c>
      <c r="E69" s="57"/>
      <c r="F69" s="57"/>
      <c r="G69" s="57"/>
      <c r="H69" s="57"/>
      <c r="I69" s="57"/>
      <c r="J69" s="57"/>
      <c r="K69" s="57"/>
      <c r="L69" s="57"/>
      <c r="M69" s="43" t="s">
        <v>231</v>
      </c>
      <c r="N69" s="14"/>
      <c r="O69" s="42">
        <f t="shared" si="1"/>
        <v>0</v>
      </c>
      <c r="P69" s="3"/>
    </row>
    <row r="70" spans="1:16" hidden="1" outlineLevel="1" x14ac:dyDescent="0.25">
      <c r="A70" s="1" t="s">
        <v>97</v>
      </c>
      <c r="B70" s="16" t="s">
        <v>291</v>
      </c>
      <c r="C70" s="27" t="s">
        <v>230</v>
      </c>
      <c r="D70" s="40">
        <v>21.67</v>
      </c>
      <c r="E70" s="57"/>
      <c r="F70" s="57"/>
      <c r="G70" s="57"/>
      <c r="H70" s="57"/>
      <c r="I70" s="57"/>
      <c r="J70" s="57"/>
      <c r="K70" s="57"/>
      <c r="L70" s="57"/>
      <c r="M70" s="43" t="s">
        <v>231</v>
      </c>
      <c r="N70" s="14"/>
      <c r="O70" s="42">
        <f t="shared" si="1"/>
        <v>0</v>
      </c>
      <c r="P70" s="3"/>
    </row>
    <row r="71" spans="1:16" hidden="1" outlineLevel="1" x14ac:dyDescent="0.25">
      <c r="A71" s="1" t="s">
        <v>98</v>
      </c>
      <c r="B71" s="16" t="s">
        <v>292</v>
      </c>
      <c r="C71" s="28" t="s">
        <v>230</v>
      </c>
      <c r="D71" s="40">
        <v>31.67</v>
      </c>
      <c r="E71" s="57"/>
      <c r="F71" s="57"/>
      <c r="G71" s="57"/>
      <c r="H71" s="57"/>
      <c r="I71" s="57"/>
      <c r="J71" s="57"/>
      <c r="K71" s="57"/>
      <c r="L71" s="57"/>
      <c r="M71" s="43" t="s">
        <v>231</v>
      </c>
      <c r="N71" s="14"/>
      <c r="O71" s="42">
        <f t="shared" si="1"/>
        <v>0</v>
      </c>
      <c r="P71" s="3"/>
    </row>
    <row r="72" spans="1:16" hidden="1" outlineLevel="1" x14ac:dyDescent="0.25">
      <c r="A72" s="1" t="s">
        <v>99</v>
      </c>
      <c r="B72" s="16" t="s">
        <v>293</v>
      </c>
      <c r="C72" s="27" t="s">
        <v>296</v>
      </c>
      <c r="D72" s="40">
        <v>32.549999999999997</v>
      </c>
      <c r="E72" s="57"/>
      <c r="F72" s="57"/>
      <c r="G72" s="57"/>
      <c r="H72" s="57"/>
      <c r="I72" s="57"/>
      <c r="J72" s="57"/>
      <c r="K72" s="57"/>
      <c r="L72" s="57"/>
      <c r="M72" s="43" t="s">
        <v>231</v>
      </c>
      <c r="N72" s="14"/>
      <c r="O72" s="42">
        <f t="shared" si="1"/>
        <v>0</v>
      </c>
      <c r="P72" s="3"/>
    </row>
    <row r="73" spans="1:16" hidden="1" outlineLevel="1" x14ac:dyDescent="0.25">
      <c r="A73" s="1" t="s">
        <v>100</v>
      </c>
      <c r="B73" s="16" t="s">
        <v>294</v>
      </c>
      <c r="C73" s="27" t="s">
        <v>296</v>
      </c>
      <c r="D73" s="40">
        <v>49.36</v>
      </c>
      <c r="E73" s="57"/>
      <c r="F73" s="57"/>
      <c r="G73" s="57"/>
      <c r="H73" s="57"/>
      <c r="I73" s="57"/>
      <c r="J73" s="57"/>
      <c r="K73" s="57"/>
      <c r="L73" s="57"/>
      <c r="M73" s="43" t="s">
        <v>231</v>
      </c>
      <c r="N73" s="14"/>
      <c r="O73" s="42">
        <f t="shared" si="1"/>
        <v>0</v>
      </c>
      <c r="P73" s="3"/>
    </row>
    <row r="74" spans="1:16" hidden="1" outlineLevel="1" x14ac:dyDescent="0.25">
      <c r="A74" s="1" t="s">
        <v>101</v>
      </c>
      <c r="B74" s="16" t="s">
        <v>295</v>
      </c>
      <c r="C74" s="27" t="s">
        <v>296</v>
      </c>
      <c r="D74" s="40">
        <v>88.97</v>
      </c>
      <c r="E74" s="57"/>
      <c r="F74" s="57"/>
      <c r="G74" s="57"/>
      <c r="H74" s="57"/>
      <c r="I74" s="57"/>
      <c r="J74" s="57"/>
      <c r="K74" s="57"/>
      <c r="L74" s="57"/>
      <c r="M74" s="43" t="s">
        <v>231</v>
      </c>
      <c r="N74" s="14"/>
      <c r="O74" s="42">
        <f t="shared" si="1"/>
        <v>0</v>
      </c>
      <c r="P74" s="3"/>
    </row>
    <row r="75" spans="1:16" collapsed="1" x14ac:dyDescent="0.25">
      <c r="A75" s="5" t="s">
        <v>102</v>
      </c>
      <c r="B75" s="2" t="s">
        <v>34</v>
      </c>
      <c r="C75" s="29"/>
      <c r="D75" s="45"/>
      <c r="E75" s="56"/>
      <c r="F75" s="56"/>
      <c r="G75" s="56"/>
      <c r="H75" s="56"/>
      <c r="I75" s="56"/>
      <c r="J75" s="56"/>
      <c r="K75" s="56"/>
      <c r="L75" s="56"/>
      <c r="M75" s="48"/>
      <c r="N75" s="15"/>
      <c r="O75" s="38"/>
      <c r="P75" s="6"/>
    </row>
    <row r="76" spans="1:16" hidden="1" outlineLevel="1" x14ac:dyDescent="0.25">
      <c r="A76" s="1" t="s">
        <v>103</v>
      </c>
      <c r="B76" s="16" t="s">
        <v>297</v>
      </c>
      <c r="C76" s="27" t="s">
        <v>230</v>
      </c>
      <c r="D76" s="40">
        <v>23435.24</v>
      </c>
      <c r="E76" s="57"/>
      <c r="F76" s="57"/>
      <c r="G76" s="57"/>
      <c r="H76" s="57"/>
      <c r="I76" s="57"/>
      <c r="J76" s="57"/>
      <c r="K76" s="57"/>
      <c r="L76" s="57"/>
      <c r="M76" s="43" t="s">
        <v>231</v>
      </c>
      <c r="N76" s="14"/>
      <c r="O76" s="42">
        <f t="shared" ref="O76:O92" si="2">D76*N76</f>
        <v>0</v>
      </c>
      <c r="P76" s="3"/>
    </row>
    <row r="77" spans="1:16" hidden="1" outlineLevel="1" x14ac:dyDescent="0.25">
      <c r="A77" s="1" t="s">
        <v>104</v>
      </c>
      <c r="B77" s="16" t="s">
        <v>298</v>
      </c>
      <c r="C77" s="28" t="s">
        <v>230</v>
      </c>
      <c r="D77" s="40">
        <v>9738.08</v>
      </c>
      <c r="E77" s="57"/>
      <c r="F77" s="57"/>
      <c r="G77" s="57"/>
      <c r="H77" s="57"/>
      <c r="I77" s="57"/>
      <c r="J77" s="57"/>
      <c r="K77" s="57"/>
      <c r="L77" s="57"/>
      <c r="M77" s="43" t="s">
        <v>231</v>
      </c>
      <c r="N77" s="14"/>
      <c r="O77" s="42">
        <f t="shared" si="2"/>
        <v>0</v>
      </c>
      <c r="P77" s="3"/>
    </row>
    <row r="78" spans="1:16" hidden="1" outlineLevel="1" x14ac:dyDescent="0.25">
      <c r="A78" s="1" t="s">
        <v>105</v>
      </c>
      <c r="B78" s="16" t="s">
        <v>299</v>
      </c>
      <c r="C78" s="27" t="s">
        <v>230</v>
      </c>
      <c r="D78" s="40">
        <v>3541.67</v>
      </c>
      <c r="E78" s="57"/>
      <c r="F78" s="57"/>
      <c r="G78" s="57"/>
      <c r="H78" s="57"/>
      <c r="I78" s="57"/>
      <c r="J78" s="57"/>
      <c r="K78" s="57"/>
      <c r="L78" s="57"/>
      <c r="M78" s="43" t="s">
        <v>231</v>
      </c>
      <c r="N78" s="14"/>
      <c r="O78" s="42">
        <f t="shared" si="2"/>
        <v>0</v>
      </c>
      <c r="P78" s="3"/>
    </row>
    <row r="79" spans="1:16" hidden="1" outlineLevel="1" x14ac:dyDescent="0.25">
      <c r="A79" s="1" t="s">
        <v>106</v>
      </c>
      <c r="B79" s="16" t="s">
        <v>300</v>
      </c>
      <c r="C79" s="27" t="s">
        <v>230</v>
      </c>
      <c r="D79" s="40">
        <v>6648.42</v>
      </c>
      <c r="E79" s="57"/>
      <c r="F79" s="57"/>
      <c r="G79" s="57"/>
      <c r="H79" s="57"/>
      <c r="I79" s="57"/>
      <c r="J79" s="57"/>
      <c r="K79" s="57"/>
      <c r="L79" s="57"/>
      <c r="M79" s="43" t="s">
        <v>231</v>
      </c>
      <c r="N79" s="14"/>
      <c r="O79" s="42">
        <f t="shared" si="2"/>
        <v>0</v>
      </c>
      <c r="P79" s="3"/>
    </row>
    <row r="80" spans="1:16" hidden="1" outlineLevel="1" x14ac:dyDescent="0.25">
      <c r="A80" s="1" t="s">
        <v>107</v>
      </c>
      <c r="B80" s="16" t="s">
        <v>301</v>
      </c>
      <c r="C80" s="27" t="s">
        <v>230</v>
      </c>
      <c r="D80" s="40">
        <v>1575</v>
      </c>
      <c r="E80" s="57"/>
      <c r="F80" s="57"/>
      <c r="G80" s="57"/>
      <c r="H80" s="57"/>
      <c r="I80" s="57"/>
      <c r="J80" s="57"/>
      <c r="K80" s="57"/>
      <c r="L80" s="57"/>
      <c r="M80" s="43" t="s">
        <v>231</v>
      </c>
      <c r="N80" s="14"/>
      <c r="O80" s="42">
        <f t="shared" si="2"/>
        <v>0</v>
      </c>
      <c r="P80" s="3"/>
    </row>
    <row r="81" spans="1:16" hidden="1" outlineLevel="1" x14ac:dyDescent="0.25">
      <c r="A81" s="1" t="s">
        <v>108</v>
      </c>
      <c r="B81" s="16" t="s">
        <v>302</v>
      </c>
      <c r="C81" s="27" t="s">
        <v>230</v>
      </c>
      <c r="D81" s="40">
        <v>5575</v>
      </c>
      <c r="E81" s="57"/>
      <c r="F81" s="57"/>
      <c r="G81" s="57"/>
      <c r="H81" s="57"/>
      <c r="I81" s="57"/>
      <c r="J81" s="57"/>
      <c r="K81" s="57"/>
      <c r="L81" s="57"/>
      <c r="M81" s="43" t="s">
        <v>231</v>
      </c>
      <c r="N81" s="14"/>
      <c r="O81" s="42">
        <f t="shared" si="2"/>
        <v>0</v>
      </c>
      <c r="P81" s="3"/>
    </row>
    <row r="82" spans="1:16" hidden="1" outlineLevel="1" x14ac:dyDescent="0.25">
      <c r="A82" s="1" t="s">
        <v>109</v>
      </c>
      <c r="B82" s="16" t="s">
        <v>303</v>
      </c>
      <c r="C82" s="28" t="s">
        <v>230</v>
      </c>
      <c r="D82" s="40">
        <v>2284.04</v>
      </c>
      <c r="E82" s="57"/>
      <c r="F82" s="57"/>
      <c r="G82" s="57"/>
      <c r="H82" s="57"/>
      <c r="I82" s="57"/>
      <c r="J82" s="57"/>
      <c r="K82" s="57"/>
      <c r="L82" s="57"/>
      <c r="M82" s="43" t="s">
        <v>231</v>
      </c>
      <c r="N82" s="14"/>
      <c r="O82" s="42">
        <f t="shared" si="2"/>
        <v>0</v>
      </c>
      <c r="P82" s="3"/>
    </row>
    <row r="83" spans="1:16" hidden="1" outlineLevel="1" x14ac:dyDescent="0.25">
      <c r="A83" s="1" t="s">
        <v>110</v>
      </c>
      <c r="B83" s="16" t="s">
        <v>304</v>
      </c>
      <c r="C83" s="27" t="s">
        <v>230</v>
      </c>
      <c r="D83" s="40">
        <v>1666.67</v>
      </c>
      <c r="E83" s="57"/>
      <c r="F83" s="57"/>
      <c r="G83" s="57"/>
      <c r="H83" s="57"/>
      <c r="I83" s="57"/>
      <c r="J83" s="57"/>
      <c r="K83" s="57"/>
      <c r="L83" s="57"/>
      <c r="M83" s="43" t="s">
        <v>231</v>
      </c>
      <c r="N83" s="14"/>
      <c r="O83" s="42">
        <f t="shared" si="2"/>
        <v>0</v>
      </c>
      <c r="P83" s="3"/>
    </row>
    <row r="84" spans="1:16" hidden="1" outlineLevel="1" x14ac:dyDescent="0.25">
      <c r="A84" s="1" t="s">
        <v>111</v>
      </c>
      <c r="B84" s="16" t="s">
        <v>305</v>
      </c>
      <c r="C84" s="27" t="s">
        <v>230</v>
      </c>
      <c r="D84" s="40">
        <v>941.67</v>
      </c>
      <c r="E84" s="57"/>
      <c r="F84" s="57"/>
      <c r="G84" s="57"/>
      <c r="H84" s="57"/>
      <c r="I84" s="57"/>
      <c r="J84" s="57"/>
      <c r="K84" s="57"/>
      <c r="L84" s="57"/>
      <c r="M84" s="43" t="s">
        <v>231</v>
      </c>
      <c r="N84" s="14"/>
      <c r="O84" s="42">
        <f t="shared" si="2"/>
        <v>0</v>
      </c>
      <c r="P84" s="3"/>
    </row>
    <row r="85" spans="1:16" hidden="1" outlineLevel="1" x14ac:dyDescent="0.25">
      <c r="A85" s="1" t="s">
        <v>112</v>
      </c>
      <c r="B85" s="16" t="s">
        <v>306</v>
      </c>
      <c r="C85" s="28" t="s">
        <v>230</v>
      </c>
      <c r="D85" s="40">
        <v>1375</v>
      </c>
      <c r="E85" s="57"/>
      <c r="F85" s="57"/>
      <c r="G85" s="57"/>
      <c r="H85" s="57"/>
      <c r="I85" s="57"/>
      <c r="J85" s="57"/>
      <c r="K85" s="57"/>
      <c r="L85" s="57"/>
      <c r="M85" s="43" t="s">
        <v>231</v>
      </c>
      <c r="N85" s="14"/>
      <c r="O85" s="42">
        <f t="shared" si="2"/>
        <v>0</v>
      </c>
      <c r="P85" s="3"/>
    </row>
    <row r="86" spans="1:16" hidden="1" outlineLevel="1" x14ac:dyDescent="0.25">
      <c r="A86" s="1" t="s">
        <v>113</v>
      </c>
      <c r="B86" s="16" t="s">
        <v>307</v>
      </c>
      <c r="C86" s="27" t="s">
        <v>230</v>
      </c>
      <c r="D86" s="40">
        <v>1555.74</v>
      </c>
      <c r="E86" s="57"/>
      <c r="F86" s="57"/>
      <c r="G86" s="57"/>
      <c r="H86" s="57"/>
      <c r="I86" s="57"/>
      <c r="J86" s="57"/>
      <c r="K86" s="57"/>
      <c r="L86" s="57"/>
      <c r="M86" s="43" t="s">
        <v>231</v>
      </c>
      <c r="N86" s="14"/>
      <c r="O86" s="42">
        <f t="shared" si="2"/>
        <v>0</v>
      </c>
      <c r="P86" s="3"/>
    </row>
    <row r="87" spans="1:16" hidden="1" outlineLevel="1" x14ac:dyDescent="0.25">
      <c r="A87" s="1" t="s">
        <v>114</v>
      </c>
      <c r="B87" s="16" t="s">
        <v>308</v>
      </c>
      <c r="C87" s="27" t="s">
        <v>230</v>
      </c>
      <c r="D87" s="40">
        <v>3466.67</v>
      </c>
      <c r="E87" s="57"/>
      <c r="F87" s="57"/>
      <c r="G87" s="57"/>
      <c r="H87" s="57"/>
      <c r="I87" s="57"/>
      <c r="J87" s="57"/>
      <c r="K87" s="57"/>
      <c r="L87" s="57"/>
      <c r="M87" s="43" t="s">
        <v>231</v>
      </c>
      <c r="N87" s="14"/>
      <c r="O87" s="42">
        <f t="shared" si="2"/>
        <v>0</v>
      </c>
      <c r="P87" s="3"/>
    </row>
    <row r="88" spans="1:16" hidden="1" outlineLevel="1" x14ac:dyDescent="0.25">
      <c r="A88" s="1" t="s">
        <v>115</v>
      </c>
      <c r="B88" s="16" t="s">
        <v>309</v>
      </c>
      <c r="C88" s="27" t="s">
        <v>230</v>
      </c>
      <c r="D88" s="40">
        <v>1890</v>
      </c>
      <c r="E88" s="57"/>
      <c r="F88" s="57"/>
      <c r="G88" s="57"/>
      <c r="H88" s="57"/>
      <c r="I88" s="57"/>
      <c r="J88" s="57"/>
      <c r="K88" s="57"/>
      <c r="L88" s="57"/>
      <c r="M88" s="43" t="s">
        <v>231</v>
      </c>
      <c r="N88" s="14"/>
      <c r="O88" s="42">
        <f t="shared" si="2"/>
        <v>0</v>
      </c>
      <c r="P88" s="3"/>
    </row>
    <row r="89" spans="1:16" hidden="1" outlineLevel="1" x14ac:dyDescent="0.25">
      <c r="A89" s="1" t="s">
        <v>116</v>
      </c>
      <c r="B89" s="16" t="s">
        <v>310</v>
      </c>
      <c r="C89" s="27" t="s">
        <v>230</v>
      </c>
      <c r="D89" s="40">
        <v>1800</v>
      </c>
      <c r="E89" s="57"/>
      <c r="F89" s="57"/>
      <c r="G89" s="57"/>
      <c r="H89" s="57"/>
      <c r="I89" s="57"/>
      <c r="J89" s="57"/>
      <c r="K89" s="57"/>
      <c r="L89" s="57"/>
      <c r="M89" s="43" t="s">
        <v>231</v>
      </c>
      <c r="N89" s="14"/>
      <c r="O89" s="42">
        <f t="shared" si="2"/>
        <v>0</v>
      </c>
      <c r="P89" s="3"/>
    </row>
    <row r="90" spans="1:16" hidden="1" outlineLevel="1" x14ac:dyDescent="0.25">
      <c r="A90" s="1" t="s">
        <v>117</v>
      </c>
      <c r="B90" s="16" t="s">
        <v>311</v>
      </c>
      <c r="C90" s="28" t="s">
        <v>230</v>
      </c>
      <c r="D90" s="40">
        <v>1733.33</v>
      </c>
      <c r="E90" s="57"/>
      <c r="F90" s="57"/>
      <c r="G90" s="57"/>
      <c r="H90" s="57"/>
      <c r="I90" s="57"/>
      <c r="J90" s="57"/>
      <c r="K90" s="57"/>
      <c r="L90" s="57"/>
      <c r="M90" s="43" t="s">
        <v>231</v>
      </c>
      <c r="N90" s="14"/>
      <c r="O90" s="42">
        <f t="shared" si="2"/>
        <v>0</v>
      </c>
      <c r="P90" s="3"/>
    </row>
    <row r="91" spans="1:16" hidden="1" outlineLevel="1" x14ac:dyDescent="0.25">
      <c r="A91" s="1" t="s">
        <v>118</v>
      </c>
      <c r="B91" s="16" t="s">
        <v>312</v>
      </c>
      <c r="C91" s="27" t="s">
        <v>230</v>
      </c>
      <c r="D91" s="40">
        <v>7575.75</v>
      </c>
      <c r="E91" s="57"/>
      <c r="F91" s="57"/>
      <c r="G91" s="57"/>
      <c r="H91" s="57"/>
      <c r="I91" s="57"/>
      <c r="J91" s="57"/>
      <c r="K91" s="57"/>
      <c r="L91" s="57"/>
      <c r="M91" s="43" t="s">
        <v>231</v>
      </c>
      <c r="N91" s="14"/>
      <c r="O91" s="42">
        <f t="shared" si="2"/>
        <v>0</v>
      </c>
      <c r="P91" s="3"/>
    </row>
    <row r="92" spans="1:16" hidden="1" outlineLevel="1" x14ac:dyDescent="0.25">
      <c r="A92" s="1" t="s">
        <v>119</v>
      </c>
      <c r="B92" s="16" t="s">
        <v>313</v>
      </c>
      <c r="C92" s="27" t="s">
        <v>230</v>
      </c>
      <c r="D92" s="40">
        <v>1950</v>
      </c>
      <c r="E92" s="57"/>
      <c r="F92" s="57"/>
      <c r="G92" s="57"/>
      <c r="H92" s="57"/>
      <c r="I92" s="57"/>
      <c r="J92" s="57"/>
      <c r="K92" s="57"/>
      <c r="L92" s="57"/>
      <c r="M92" s="43" t="s">
        <v>231</v>
      </c>
      <c r="N92" s="14"/>
      <c r="O92" s="42">
        <f t="shared" si="2"/>
        <v>0</v>
      </c>
      <c r="P92" s="3"/>
    </row>
    <row r="93" spans="1:16" collapsed="1" x14ac:dyDescent="0.25">
      <c r="A93" s="5" t="s">
        <v>120</v>
      </c>
      <c r="B93" s="2" t="s">
        <v>35</v>
      </c>
      <c r="C93" s="29"/>
      <c r="D93" s="45"/>
      <c r="E93" s="56"/>
      <c r="F93" s="56"/>
      <c r="G93" s="56"/>
      <c r="H93" s="56"/>
      <c r="I93" s="56"/>
      <c r="J93" s="56"/>
      <c r="K93" s="56"/>
      <c r="L93" s="56"/>
      <c r="M93" s="48"/>
      <c r="N93" s="15"/>
      <c r="O93" s="38"/>
      <c r="P93" s="6"/>
    </row>
    <row r="94" spans="1:16" hidden="1" outlineLevel="1" x14ac:dyDescent="0.25">
      <c r="A94" s="1" t="s">
        <v>121</v>
      </c>
      <c r="B94" s="16" t="s">
        <v>314</v>
      </c>
      <c r="C94" s="27" t="s">
        <v>230</v>
      </c>
      <c r="D94" s="40">
        <v>2832.19</v>
      </c>
      <c r="E94" s="57"/>
      <c r="F94" s="57"/>
      <c r="G94" s="57"/>
      <c r="H94" s="57"/>
      <c r="I94" s="57"/>
      <c r="J94" s="57"/>
      <c r="K94" s="57"/>
      <c r="L94" s="57"/>
      <c r="M94" s="43" t="s">
        <v>231</v>
      </c>
      <c r="N94" s="14"/>
      <c r="O94" s="42">
        <f t="shared" ref="O94:O96" si="3">D94*N94</f>
        <v>0</v>
      </c>
      <c r="P94" s="3"/>
    </row>
    <row r="95" spans="1:16" hidden="1" outlineLevel="1" x14ac:dyDescent="0.25">
      <c r="A95" s="1" t="s">
        <v>122</v>
      </c>
      <c r="B95" s="16" t="s">
        <v>315</v>
      </c>
      <c r="C95" s="28" t="s">
        <v>230</v>
      </c>
      <c r="D95" s="40">
        <v>2961.68</v>
      </c>
      <c r="E95" s="57"/>
      <c r="F95" s="57"/>
      <c r="G95" s="57"/>
      <c r="H95" s="57"/>
      <c r="I95" s="57"/>
      <c r="J95" s="57"/>
      <c r="K95" s="57"/>
      <c r="L95" s="57"/>
      <c r="M95" s="43" t="s">
        <v>231</v>
      </c>
      <c r="N95" s="14"/>
      <c r="O95" s="42">
        <f t="shared" si="3"/>
        <v>0</v>
      </c>
      <c r="P95" s="3"/>
    </row>
    <row r="96" spans="1:16" hidden="1" outlineLevel="1" x14ac:dyDescent="0.25">
      <c r="A96" s="1" t="s">
        <v>123</v>
      </c>
      <c r="B96" s="16" t="s">
        <v>316</v>
      </c>
      <c r="C96" s="27" t="s">
        <v>230</v>
      </c>
      <c r="D96" s="40">
        <v>3233.33</v>
      </c>
      <c r="E96" s="57"/>
      <c r="F96" s="57"/>
      <c r="G96" s="57"/>
      <c r="H96" s="57"/>
      <c r="I96" s="57"/>
      <c r="J96" s="57"/>
      <c r="K96" s="57"/>
      <c r="L96" s="57"/>
      <c r="M96" s="43" t="s">
        <v>231</v>
      </c>
      <c r="N96" s="14"/>
      <c r="O96" s="42">
        <f t="shared" si="3"/>
        <v>0</v>
      </c>
      <c r="P96" s="3"/>
    </row>
    <row r="97" spans="1:16" collapsed="1" x14ac:dyDescent="0.25">
      <c r="A97" s="5" t="s">
        <v>124</v>
      </c>
      <c r="B97" s="2" t="s">
        <v>36</v>
      </c>
      <c r="C97" s="29"/>
      <c r="D97" s="45"/>
      <c r="E97" s="56"/>
      <c r="F97" s="56"/>
      <c r="G97" s="56"/>
      <c r="H97" s="56"/>
      <c r="I97" s="56"/>
      <c r="J97" s="56"/>
      <c r="K97" s="56"/>
      <c r="L97" s="56"/>
      <c r="M97" s="48"/>
      <c r="N97" s="15"/>
      <c r="O97" s="38"/>
      <c r="P97" s="6"/>
    </row>
    <row r="98" spans="1:16" outlineLevel="1" x14ac:dyDescent="0.25">
      <c r="A98" s="1" t="s">
        <v>125</v>
      </c>
      <c r="B98" s="16" t="s">
        <v>317</v>
      </c>
      <c r="C98" s="27" t="s">
        <v>230</v>
      </c>
      <c r="D98" s="40">
        <v>10916.67</v>
      </c>
      <c r="E98" s="57"/>
      <c r="F98" s="57"/>
      <c r="G98" s="57"/>
      <c r="H98" s="57"/>
      <c r="I98" s="57"/>
      <c r="J98" s="57"/>
      <c r="K98" s="57"/>
      <c r="L98" s="57"/>
      <c r="M98" s="43" t="s">
        <v>231</v>
      </c>
      <c r="N98" s="14"/>
      <c r="O98" s="42">
        <f t="shared" ref="O98:O107" si="4">D98*N98</f>
        <v>0</v>
      </c>
      <c r="P98" s="3"/>
    </row>
    <row r="99" spans="1:16" outlineLevel="1" x14ac:dyDescent="0.25">
      <c r="A99" s="1" t="s">
        <v>126</v>
      </c>
      <c r="B99" s="16" t="s">
        <v>318</v>
      </c>
      <c r="C99" s="28" t="s">
        <v>230</v>
      </c>
      <c r="D99" s="40">
        <v>7875</v>
      </c>
      <c r="E99" s="57"/>
      <c r="F99" s="57"/>
      <c r="G99" s="57"/>
      <c r="H99" s="57"/>
      <c r="I99" s="57"/>
      <c r="J99" s="57"/>
      <c r="K99" s="57"/>
      <c r="L99" s="57"/>
      <c r="M99" s="43" t="s">
        <v>231</v>
      </c>
      <c r="N99" s="14"/>
      <c r="O99" s="42">
        <f t="shared" si="4"/>
        <v>0</v>
      </c>
      <c r="P99" s="3"/>
    </row>
    <row r="100" spans="1:16" outlineLevel="1" x14ac:dyDescent="0.25">
      <c r="A100" s="1" t="s">
        <v>127</v>
      </c>
      <c r="B100" s="16" t="s">
        <v>319</v>
      </c>
      <c r="C100" s="27" t="s">
        <v>230</v>
      </c>
      <c r="D100" s="40">
        <v>13441.59</v>
      </c>
      <c r="E100" s="57"/>
      <c r="F100" s="57"/>
      <c r="G100" s="57"/>
      <c r="H100" s="57"/>
      <c r="I100" s="57"/>
      <c r="J100" s="57"/>
      <c r="K100" s="57"/>
      <c r="L100" s="57"/>
      <c r="M100" s="43" t="s">
        <v>231</v>
      </c>
      <c r="N100" s="14"/>
      <c r="O100" s="42">
        <f t="shared" si="4"/>
        <v>0</v>
      </c>
      <c r="P100" s="3"/>
    </row>
    <row r="101" spans="1:16" outlineLevel="1" x14ac:dyDescent="0.25">
      <c r="A101" s="1" t="s">
        <v>128</v>
      </c>
      <c r="B101" s="16" t="s">
        <v>320</v>
      </c>
      <c r="C101" s="27" t="s">
        <v>230</v>
      </c>
      <c r="D101" s="40">
        <v>10053.33</v>
      </c>
      <c r="E101" s="57"/>
      <c r="F101" s="57"/>
      <c r="G101" s="57"/>
      <c r="H101" s="57"/>
      <c r="I101" s="57"/>
      <c r="J101" s="57"/>
      <c r="K101" s="57"/>
      <c r="L101" s="57"/>
      <c r="M101" s="43" t="s">
        <v>231</v>
      </c>
      <c r="N101" s="14"/>
      <c r="O101" s="42">
        <f t="shared" si="4"/>
        <v>0</v>
      </c>
      <c r="P101" s="3"/>
    </row>
    <row r="102" spans="1:16" outlineLevel="1" x14ac:dyDescent="0.25">
      <c r="A102" s="1" t="s">
        <v>129</v>
      </c>
      <c r="B102" s="16" t="s">
        <v>321</v>
      </c>
      <c r="C102" s="27" t="s">
        <v>230</v>
      </c>
      <c r="D102" s="40">
        <v>14905</v>
      </c>
      <c r="E102" s="57"/>
      <c r="F102" s="57"/>
      <c r="G102" s="57"/>
      <c r="H102" s="57"/>
      <c r="I102" s="57"/>
      <c r="J102" s="57"/>
      <c r="K102" s="57"/>
      <c r="L102" s="57"/>
      <c r="M102" s="43" t="s">
        <v>231</v>
      </c>
      <c r="N102" s="14"/>
      <c r="O102" s="42">
        <f t="shared" si="4"/>
        <v>0</v>
      </c>
      <c r="P102" s="3"/>
    </row>
    <row r="103" spans="1:16" outlineLevel="1" x14ac:dyDescent="0.25">
      <c r="A103" s="1" t="s">
        <v>130</v>
      </c>
      <c r="B103" s="16" t="s">
        <v>322</v>
      </c>
      <c r="C103" s="27" t="s">
        <v>230</v>
      </c>
      <c r="D103" s="40">
        <v>10534.33</v>
      </c>
      <c r="E103" s="57"/>
      <c r="F103" s="57"/>
      <c r="G103" s="57"/>
      <c r="H103" s="57"/>
      <c r="I103" s="57"/>
      <c r="J103" s="57"/>
      <c r="K103" s="57"/>
      <c r="L103" s="57"/>
      <c r="M103" s="43" t="s">
        <v>231</v>
      </c>
      <c r="N103" s="14"/>
      <c r="O103" s="42">
        <f t="shared" si="4"/>
        <v>0</v>
      </c>
      <c r="P103" s="3"/>
    </row>
    <row r="104" spans="1:16" outlineLevel="1" x14ac:dyDescent="0.25">
      <c r="A104" s="1" t="s">
        <v>131</v>
      </c>
      <c r="B104" s="16" t="s">
        <v>323</v>
      </c>
      <c r="C104" s="27" t="s">
        <v>230</v>
      </c>
      <c r="D104" s="40">
        <v>10825</v>
      </c>
      <c r="E104" s="57"/>
      <c r="F104" s="57"/>
      <c r="G104" s="57"/>
      <c r="H104" s="57"/>
      <c r="I104" s="57"/>
      <c r="J104" s="57"/>
      <c r="K104" s="57"/>
      <c r="L104" s="57"/>
      <c r="M104" s="43" t="s">
        <v>231</v>
      </c>
      <c r="N104" s="14"/>
      <c r="O104" s="42">
        <f t="shared" si="4"/>
        <v>0</v>
      </c>
      <c r="P104" s="3"/>
    </row>
    <row r="105" spans="1:16" outlineLevel="1" x14ac:dyDescent="0.25">
      <c r="A105" s="1" t="s">
        <v>132</v>
      </c>
      <c r="B105" s="16" t="s">
        <v>324</v>
      </c>
      <c r="C105" s="27" t="s">
        <v>230</v>
      </c>
      <c r="D105" s="40">
        <v>42307</v>
      </c>
      <c r="E105" s="57"/>
      <c r="F105" s="57"/>
      <c r="G105" s="57"/>
      <c r="H105" s="57"/>
      <c r="I105" s="57"/>
      <c r="J105" s="57"/>
      <c r="K105" s="57"/>
      <c r="L105" s="57"/>
      <c r="M105" s="43" t="s">
        <v>231</v>
      </c>
      <c r="N105" s="14"/>
      <c r="O105" s="42">
        <f t="shared" si="4"/>
        <v>0</v>
      </c>
      <c r="P105" s="3"/>
    </row>
    <row r="106" spans="1:16" outlineLevel="1" x14ac:dyDescent="0.25">
      <c r="A106" s="1" t="s">
        <v>326</v>
      </c>
      <c r="B106" s="16" t="s">
        <v>325</v>
      </c>
      <c r="C106" s="27" t="s">
        <v>230</v>
      </c>
      <c r="D106" s="40">
        <v>6702.84</v>
      </c>
      <c r="E106" s="57"/>
      <c r="F106" s="57"/>
      <c r="G106" s="57"/>
      <c r="H106" s="57"/>
      <c r="I106" s="57"/>
      <c r="J106" s="57"/>
      <c r="K106" s="57"/>
      <c r="L106" s="57"/>
      <c r="M106" s="43" t="s">
        <v>231</v>
      </c>
      <c r="N106" s="14"/>
      <c r="O106" s="42">
        <f t="shared" si="4"/>
        <v>0</v>
      </c>
      <c r="P106" s="3"/>
    </row>
    <row r="107" spans="1:16" outlineLevel="1" x14ac:dyDescent="0.25">
      <c r="A107" s="1" t="s">
        <v>1090</v>
      </c>
      <c r="B107" s="16" t="s">
        <v>1091</v>
      </c>
      <c r="C107" s="27" t="s">
        <v>230</v>
      </c>
      <c r="D107" s="40">
        <v>44782</v>
      </c>
      <c r="E107" s="57"/>
      <c r="F107" s="57"/>
      <c r="G107" s="57"/>
      <c r="H107" s="57"/>
      <c r="I107" s="57">
        <v>44782</v>
      </c>
      <c r="J107" s="57"/>
      <c r="K107" s="57"/>
      <c r="L107" s="57"/>
      <c r="M107" s="43"/>
      <c r="N107" s="14"/>
      <c r="O107" s="42">
        <f t="shared" si="4"/>
        <v>0</v>
      </c>
      <c r="P107" s="3"/>
    </row>
    <row r="108" spans="1:16" x14ac:dyDescent="0.25">
      <c r="A108" s="5" t="s">
        <v>133</v>
      </c>
      <c r="B108" s="2" t="s">
        <v>37</v>
      </c>
      <c r="C108" s="29"/>
      <c r="D108" s="45"/>
      <c r="E108" s="56"/>
      <c r="F108" s="56"/>
      <c r="G108" s="56"/>
      <c r="H108" s="56"/>
      <c r="I108" s="56"/>
      <c r="J108" s="56"/>
      <c r="K108" s="56"/>
      <c r="L108" s="56"/>
      <c r="M108" s="48"/>
      <c r="N108" s="15"/>
      <c r="O108" s="38"/>
      <c r="P108" s="6"/>
    </row>
    <row r="109" spans="1:16" hidden="1" outlineLevel="1" x14ac:dyDescent="0.25">
      <c r="A109" s="1" t="s">
        <v>134</v>
      </c>
      <c r="B109" s="16" t="s">
        <v>327</v>
      </c>
      <c r="C109" s="27" t="s">
        <v>230</v>
      </c>
      <c r="D109" s="40">
        <v>1431.08</v>
      </c>
      <c r="E109" s="57"/>
      <c r="F109" s="57"/>
      <c r="G109" s="57"/>
      <c r="H109" s="57"/>
      <c r="I109" s="57"/>
      <c r="J109" s="57"/>
      <c r="K109" s="57"/>
      <c r="L109" s="57"/>
      <c r="M109" s="43" t="s">
        <v>231</v>
      </c>
      <c r="N109" s="14"/>
      <c r="O109" s="42">
        <f t="shared" ref="O109:O110" si="5">D109*N109</f>
        <v>0</v>
      </c>
      <c r="P109" s="3"/>
    </row>
    <row r="110" spans="1:16" hidden="1" outlineLevel="1" x14ac:dyDescent="0.25">
      <c r="A110" s="1" t="s">
        <v>135</v>
      </c>
      <c r="B110" s="16" t="s">
        <v>328</v>
      </c>
      <c r="C110" s="28" t="s">
        <v>230</v>
      </c>
      <c r="D110" s="40">
        <v>1009.67</v>
      </c>
      <c r="E110" s="57"/>
      <c r="F110" s="57"/>
      <c r="G110" s="57"/>
      <c r="H110" s="57"/>
      <c r="I110" s="57"/>
      <c r="J110" s="57"/>
      <c r="K110" s="57"/>
      <c r="L110" s="57"/>
      <c r="M110" s="43" t="s">
        <v>231</v>
      </c>
      <c r="N110" s="14"/>
      <c r="O110" s="42">
        <f t="shared" si="5"/>
        <v>0</v>
      </c>
      <c r="P110" s="3"/>
    </row>
    <row r="111" spans="1:16" collapsed="1" x14ac:dyDescent="0.25">
      <c r="A111" s="5" t="s">
        <v>137</v>
      </c>
      <c r="B111" s="2" t="s">
        <v>38</v>
      </c>
      <c r="C111" s="29"/>
      <c r="D111" s="45"/>
      <c r="E111" s="56"/>
      <c r="F111" s="56"/>
      <c r="G111" s="56"/>
      <c r="H111" s="56"/>
      <c r="I111" s="56"/>
      <c r="J111" s="56"/>
      <c r="K111" s="56"/>
      <c r="L111" s="56"/>
      <c r="M111" s="48"/>
      <c r="N111" s="15"/>
      <c r="O111" s="38"/>
      <c r="P111" s="6"/>
    </row>
    <row r="112" spans="1:16" outlineLevel="1" x14ac:dyDescent="0.25">
      <c r="A112" s="1" t="s">
        <v>136</v>
      </c>
      <c r="B112" s="16" t="s">
        <v>329</v>
      </c>
      <c r="C112" s="27" t="s">
        <v>230</v>
      </c>
      <c r="D112" s="40">
        <v>946.67</v>
      </c>
      <c r="E112" s="57"/>
      <c r="F112" s="57"/>
      <c r="G112" s="57"/>
      <c r="H112" s="57"/>
      <c r="I112" s="57"/>
      <c r="J112" s="57"/>
      <c r="K112" s="57"/>
      <c r="L112" s="57"/>
      <c r="M112" s="43" t="s">
        <v>231</v>
      </c>
      <c r="N112" s="14"/>
      <c r="O112" s="42">
        <f t="shared" ref="O112:O114" si="6">D112*N112</f>
        <v>0</v>
      </c>
      <c r="P112" s="3"/>
    </row>
    <row r="113" spans="1:16" outlineLevel="1" x14ac:dyDescent="0.25">
      <c r="A113" s="1" t="s">
        <v>138</v>
      </c>
      <c r="B113" s="16" t="s">
        <v>330</v>
      </c>
      <c r="C113" s="28" t="s">
        <v>230</v>
      </c>
      <c r="D113" s="40">
        <v>3410.96</v>
      </c>
      <c r="E113" s="57"/>
      <c r="F113" s="57"/>
      <c r="G113" s="57"/>
      <c r="H113" s="57"/>
      <c r="I113" s="57"/>
      <c r="J113" s="57"/>
      <c r="K113" s="57"/>
      <c r="L113" s="57"/>
      <c r="M113" s="43" t="s">
        <v>231</v>
      </c>
      <c r="N113" s="14"/>
      <c r="O113" s="42">
        <f t="shared" si="6"/>
        <v>0</v>
      </c>
      <c r="P113" s="3"/>
    </row>
    <row r="114" spans="1:16" outlineLevel="1" x14ac:dyDescent="0.25">
      <c r="A114" s="1" t="s">
        <v>1093</v>
      </c>
      <c r="B114" s="16" t="s">
        <v>1092</v>
      </c>
      <c r="C114" s="28" t="s">
        <v>230</v>
      </c>
      <c r="D114" s="40">
        <v>3532</v>
      </c>
      <c r="E114" s="57"/>
      <c r="F114" s="57"/>
      <c r="G114" s="57"/>
      <c r="H114" s="57"/>
      <c r="I114" s="57">
        <v>3532</v>
      </c>
      <c r="J114" s="57"/>
      <c r="K114" s="57"/>
      <c r="L114" s="57"/>
      <c r="M114" s="43"/>
      <c r="N114" s="14"/>
      <c r="O114" s="42">
        <f t="shared" si="6"/>
        <v>0</v>
      </c>
      <c r="P114" s="3"/>
    </row>
    <row r="115" spans="1:16" x14ac:dyDescent="0.25">
      <c r="A115" s="5" t="s">
        <v>139</v>
      </c>
      <c r="B115" s="2" t="s">
        <v>39</v>
      </c>
      <c r="C115" s="29"/>
      <c r="D115" s="45"/>
      <c r="E115" s="56"/>
      <c r="F115" s="56"/>
      <c r="G115" s="56"/>
      <c r="H115" s="56"/>
      <c r="I115" s="56"/>
      <c r="J115" s="56"/>
      <c r="K115" s="56"/>
      <c r="L115" s="56"/>
      <c r="M115" s="48"/>
      <c r="N115" s="15"/>
      <c r="O115" s="38"/>
      <c r="P115" s="6"/>
    </row>
    <row r="116" spans="1:16" hidden="1" outlineLevel="1" x14ac:dyDescent="0.25">
      <c r="A116" s="1" t="s">
        <v>140</v>
      </c>
      <c r="B116" s="16" t="s">
        <v>331</v>
      </c>
      <c r="C116" s="27" t="s">
        <v>230</v>
      </c>
      <c r="D116" s="40">
        <v>3393</v>
      </c>
      <c r="E116" s="57"/>
      <c r="F116" s="57"/>
      <c r="G116" s="57"/>
      <c r="H116" s="57"/>
      <c r="I116" s="57"/>
      <c r="J116" s="57"/>
      <c r="K116" s="57"/>
      <c r="L116" s="57"/>
      <c r="M116" s="43" t="s">
        <v>231</v>
      </c>
      <c r="N116" s="14"/>
      <c r="O116" s="42">
        <f t="shared" ref="O116:O121" si="7">D116*N116</f>
        <v>0</v>
      </c>
      <c r="P116" s="3"/>
    </row>
    <row r="117" spans="1:16" hidden="1" outlineLevel="1" x14ac:dyDescent="0.25">
      <c r="A117" s="1" t="s">
        <v>141</v>
      </c>
      <c r="B117" s="16" t="s">
        <v>332</v>
      </c>
      <c r="C117" s="28" t="s">
        <v>230</v>
      </c>
      <c r="D117" s="40">
        <v>4719</v>
      </c>
      <c r="E117" s="57"/>
      <c r="F117" s="57"/>
      <c r="G117" s="57"/>
      <c r="H117" s="57"/>
      <c r="I117" s="57"/>
      <c r="J117" s="57"/>
      <c r="K117" s="57"/>
      <c r="L117" s="57"/>
      <c r="M117" s="43" t="s">
        <v>231</v>
      </c>
      <c r="N117" s="14"/>
      <c r="O117" s="42">
        <f t="shared" si="7"/>
        <v>0</v>
      </c>
      <c r="P117" s="3"/>
    </row>
    <row r="118" spans="1:16" hidden="1" outlineLevel="1" x14ac:dyDescent="0.25">
      <c r="A118" s="1" t="s">
        <v>142</v>
      </c>
      <c r="B118" s="16" t="s">
        <v>333</v>
      </c>
      <c r="C118" s="27" t="s">
        <v>230</v>
      </c>
      <c r="D118" s="40">
        <v>4266.67</v>
      </c>
      <c r="E118" s="57"/>
      <c r="F118" s="57"/>
      <c r="G118" s="57"/>
      <c r="H118" s="57"/>
      <c r="I118" s="57"/>
      <c r="J118" s="57"/>
      <c r="K118" s="57"/>
      <c r="L118" s="57"/>
      <c r="M118" s="43" t="s">
        <v>231</v>
      </c>
      <c r="N118" s="14"/>
      <c r="O118" s="42">
        <f t="shared" si="7"/>
        <v>0</v>
      </c>
      <c r="P118" s="3"/>
    </row>
    <row r="119" spans="1:16" hidden="1" outlineLevel="1" x14ac:dyDescent="0.25">
      <c r="A119" s="1" t="s">
        <v>143</v>
      </c>
      <c r="B119" s="16" t="s">
        <v>334</v>
      </c>
      <c r="C119" s="27" t="s">
        <v>230</v>
      </c>
      <c r="D119" s="40">
        <v>6228</v>
      </c>
      <c r="E119" s="57"/>
      <c r="F119" s="57"/>
      <c r="G119" s="57"/>
      <c r="H119" s="57"/>
      <c r="I119" s="57"/>
      <c r="J119" s="57"/>
      <c r="K119" s="57"/>
      <c r="L119" s="57"/>
      <c r="M119" s="43" t="s">
        <v>231</v>
      </c>
      <c r="N119" s="14"/>
      <c r="O119" s="42">
        <f t="shared" si="7"/>
        <v>0</v>
      </c>
      <c r="P119" s="3"/>
    </row>
    <row r="120" spans="1:16" hidden="1" outlineLevel="1" x14ac:dyDescent="0.25">
      <c r="A120" s="1" t="s">
        <v>144</v>
      </c>
      <c r="B120" s="16" t="s">
        <v>335</v>
      </c>
      <c r="C120" s="27" t="s">
        <v>230</v>
      </c>
      <c r="D120" s="40">
        <v>3198</v>
      </c>
      <c r="E120" s="57"/>
      <c r="F120" s="57"/>
      <c r="G120" s="57"/>
      <c r="H120" s="57"/>
      <c r="I120" s="57"/>
      <c r="J120" s="57"/>
      <c r="K120" s="57"/>
      <c r="L120" s="57"/>
      <c r="M120" s="43" t="s">
        <v>231</v>
      </c>
      <c r="N120" s="14"/>
      <c r="O120" s="42">
        <f t="shared" si="7"/>
        <v>0</v>
      </c>
      <c r="P120" s="3"/>
    </row>
    <row r="121" spans="1:16" hidden="1" outlineLevel="1" x14ac:dyDescent="0.25">
      <c r="A121" s="1" t="s">
        <v>145</v>
      </c>
      <c r="B121" s="16" t="s">
        <v>336</v>
      </c>
      <c r="C121" s="27" t="s">
        <v>230</v>
      </c>
      <c r="D121" s="40">
        <v>9847.5</v>
      </c>
      <c r="E121" s="57"/>
      <c r="F121" s="57"/>
      <c r="G121" s="57"/>
      <c r="H121" s="57"/>
      <c r="I121" s="57"/>
      <c r="J121" s="57"/>
      <c r="K121" s="57"/>
      <c r="L121" s="57"/>
      <c r="M121" s="43" t="s">
        <v>231</v>
      </c>
      <c r="N121" s="14"/>
      <c r="O121" s="42">
        <f t="shared" si="7"/>
        <v>0</v>
      </c>
      <c r="P121" s="3"/>
    </row>
    <row r="122" spans="1:16" collapsed="1" x14ac:dyDescent="0.25">
      <c r="A122" s="5" t="s">
        <v>146</v>
      </c>
      <c r="B122" s="2" t="s">
        <v>40</v>
      </c>
      <c r="C122" s="29"/>
      <c r="D122" s="45"/>
      <c r="E122" s="56"/>
      <c r="F122" s="56"/>
      <c r="G122" s="56"/>
      <c r="H122" s="56"/>
      <c r="I122" s="56"/>
      <c r="J122" s="56"/>
      <c r="K122" s="56"/>
      <c r="L122" s="56"/>
      <c r="M122" s="48"/>
      <c r="N122" s="15"/>
      <c r="O122" s="38"/>
      <c r="P122" s="6"/>
    </row>
    <row r="123" spans="1:16" hidden="1" outlineLevel="1" x14ac:dyDescent="0.25">
      <c r="A123" s="1" t="s">
        <v>147</v>
      </c>
      <c r="B123" s="16" t="s">
        <v>337</v>
      </c>
      <c r="C123" s="27" t="s">
        <v>230</v>
      </c>
      <c r="D123" s="40">
        <v>3024</v>
      </c>
      <c r="E123" s="57"/>
      <c r="F123" s="57"/>
      <c r="G123" s="57"/>
      <c r="H123" s="57"/>
      <c r="I123" s="57"/>
      <c r="J123" s="57"/>
      <c r="K123" s="57"/>
      <c r="L123" s="57"/>
      <c r="M123" s="43" t="s">
        <v>231</v>
      </c>
      <c r="N123" s="14"/>
      <c r="O123" s="42">
        <f t="shared" ref="O123:O126" si="8">D123*N123</f>
        <v>0</v>
      </c>
      <c r="P123" s="3"/>
    </row>
    <row r="124" spans="1:16" hidden="1" outlineLevel="1" x14ac:dyDescent="0.25">
      <c r="A124" s="1" t="s">
        <v>148</v>
      </c>
      <c r="B124" s="16" t="s">
        <v>338</v>
      </c>
      <c r="C124" s="28" t="s">
        <v>230</v>
      </c>
      <c r="D124" s="40">
        <v>3129</v>
      </c>
      <c r="E124" s="57"/>
      <c r="F124" s="57"/>
      <c r="G124" s="57"/>
      <c r="H124" s="57"/>
      <c r="I124" s="57"/>
      <c r="J124" s="57"/>
      <c r="K124" s="57"/>
      <c r="L124" s="57"/>
      <c r="M124" s="43" t="s">
        <v>231</v>
      </c>
      <c r="N124" s="14"/>
      <c r="O124" s="42">
        <f t="shared" si="8"/>
        <v>0</v>
      </c>
      <c r="P124" s="3"/>
    </row>
    <row r="125" spans="1:16" hidden="1" outlineLevel="1" x14ac:dyDescent="0.25">
      <c r="A125" s="1" t="s">
        <v>149</v>
      </c>
      <c r="B125" s="16" t="s">
        <v>339</v>
      </c>
      <c r="C125" s="27" t="s">
        <v>230</v>
      </c>
      <c r="D125" s="40">
        <v>2833.33</v>
      </c>
      <c r="E125" s="57"/>
      <c r="F125" s="57"/>
      <c r="G125" s="57"/>
      <c r="H125" s="57"/>
      <c r="I125" s="57"/>
      <c r="J125" s="57"/>
      <c r="K125" s="57"/>
      <c r="L125" s="57"/>
      <c r="M125" s="43" t="s">
        <v>231</v>
      </c>
      <c r="N125" s="14"/>
      <c r="O125" s="42">
        <f t="shared" si="8"/>
        <v>0</v>
      </c>
      <c r="P125" s="3"/>
    </row>
    <row r="126" spans="1:16" hidden="1" outlineLevel="1" x14ac:dyDescent="0.25">
      <c r="A126" s="1" t="s">
        <v>150</v>
      </c>
      <c r="B126" s="16" t="s">
        <v>340</v>
      </c>
      <c r="C126" s="27" t="s">
        <v>230</v>
      </c>
      <c r="D126" s="40">
        <v>6391.67</v>
      </c>
      <c r="E126" s="57"/>
      <c r="F126" s="57"/>
      <c r="G126" s="57"/>
      <c r="H126" s="57"/>
      <c r="I126" s="57"/>
      <c r="J126" s="57"/>
      <c r="K126" s="57"/>
      <c r="L126" s="57"/>
      <c r="M126" s="43" t="s">
        <v>231</v>
      </c>
      <c r="N126" s="14"/>
      <c r="O126" s="42">
        <f t="shared" si="8"/>
        <v>0</v>
      </c>
      <c r="P126" s="3"/>
    </row>
    <row r="127" spans="1:16" collapsed="1" x14ac:dyDescent="0.25">
      <c r="A127" s="5" t="s">
        <v>151</v>
      </c>
      <c r="B127" s="2" t="s">
        <v>41</v>
      </c>
      <c r="C127" s="29"/>
      <c r="D127" s="45"/>
      <c r="E127" s="56"/>
      <c r="F127" s="56"/>
      <c r="G127" s="56"/>
      <c r="H127" s="56"/>
      <c r="I127" s="56"/>
      <c r="J127" s="56"/>
      <c r="K127" s="56"/>
      <c r="L127" s="56"/>
      <c r="M127" s="48"/>
      <c r="N127" s="15"/>
      <c r="O127" s="38"/>
      <c r="P127" s="6"/>
    </row>
    <row r="128" spans="1:16" hidden="1" outlineLevel="1" x14ac:dyDescent="0.25">
      <c r="A128" s="1" t="s">
        <v>152</v>
      </c>
      <c r="B128" s="16" t="s">
        <v>341</v>
      </c>
      <c r="C128" s="27" t="s">
        <v>230</v>
      </c>
      <c r="D128" s="40">
        <v>3333.33</v>
      </c>
      <c r="E128" s="57"/>
      <c r="F128" s="57"/>
      <c r="G128" s="57"/>
      <c r="H128" s="57"/>
      <c r="I128" s="57"/>
      <c r="J128" s="57"/>
      <c r="K128" s="57"/>
      <c r="L128" s="57"/>
      <c r="M128" s="43" t="s">
        <v>231</v>
      </c>
      <c r="N128" s="14"/>
      <c r="O128" s="42">
        <f t="shared" ref="O128:O164" si="9">D128*N128</f>
        <v>0</v>
      </c>
      <c r="P128" s="3"/>
    </row>
    <row r="129" spans="1:16" hidden="1" outlineLevel="1" x14ac:dyDescent="0.25">
      <c r="A129" s="1" t="s">
        <v>153</v>
      </c>
      <c r="B129" s="16" t="s">
        <v>342</v>
      </c>
      <c r="C129" s="28" t="s">
        <v>230</v>
      </c>
      <c r="D129" s="40">
        <v>13148.33</v>
      </c>
      <c r="E129" s="57"/>
      <c r="F129" s="57"/>
      <c r="G129" s="57"/>
      <c r="H129" s="57"/>
      <c r="I129" s="57"/>
      <c r="J129" s="57"/>
      <c r="K129" s="57"/>
      <c r="L129" s="57"/>
      <c r="M129" s="43" t="s">
        <v>231</v>
      </c>
      <c r="N129" s="14"/>
      <c r="O129" s="42">
        <f t="shared" si="9"/>
        <v>0</v>
      </c>
      <c r="P129" s="3"/>
    </row>
    <row r="130" spans="1:16" hidden="1" outlineLevel="1" x14ac:dyDescent="0.25">
      <c r="A130" s="1" t="s">
        <v>154</v>
      </c>
      <c r="B130" s="16" t="s">
        <v>343</v>
      </c>
      <c r="C130" s="27" t="s">
        <v>230</v>
      </c>
      <c r="D130" s="40">
        <v>9391.67</v>
      </c>
      <c r="E130" s="57"/>
      <c r="F130" s="57"/>
      <c r="G130" s="57"/>
      <c r="H130" s="57"/>
      <c r="I130" s="57"/>
      <c r="J130" s="57"/>
      <c r="K130" s="57"/>
      <c r="L130" s="57"/>
      <c r="M130" s="43" t="s">
        <v>231</v>
      </c>
      <c r="N130" s="14"/>
      <c r="O130" s="42">
        <f t="shared" si="9"/>
        <v>0</v>
      </c>
      <c r="P130" s="3"/>
    </row>
    <row r="131" spans="1:16" hidden="1" outlineLevel="1" x14ac:dyDescent="0.25">
      <c r="A131" s="1" t="s">
        <v>155</v>
      </c>
      <c r="B131" s="16" t="s">
        <v>344</v>
      </c>
      <c r="C131" s="28" t="s">
        <v>230</v>
      </c>
      <c r="D131" s="40">
        <v>5373.33</v>
      </c>
      <c r="E131" s="57"/>
      <c r="F131" s="57"/>
      <c r="G131" s="57"/>
      <c r="H131" s="57"/>
      <c r="I131" s="57"/>
      <c r="J131" s="57"/>
      <c r="K131" s="57"/>
      <c r="L131" s="57"/>
      <c r="M131" s="43" t="s">
        <v>231</v>
      </c>
      <c r="N131" s="14"/>
      <c r="O131" s="42">
        <f t="shared" si="9"/>
        <v>0</v>
      </c>
      <c r="P131" s="3"/>
    </row>
    <row r="132" spans="1:16" hidden="1" outlineLevel="1" x14ac:dyDescent="0.25">
      <c r="A132" s="1" t="s">
        <v>156</v>
      </c>
      <c r="B132" s="16" t="s">
        <v>345</v>
      </c>
      <c r="C132" s="27" t="s">
        <v>230</v>
      </c>
      <c r="D132" s="40">
        <v>5382</v>
      </c>
      <c r="E132" s="57"/>
      <c r="F132" s="57"/>
      <c r="G132" s="57"/>
      <c r="H132" s="57"/>
      <c r="I132" s="57"/>
      <c r="J132" s="57"/>
      <c r="K132" s="57"/>
      <c r="L132" s="57"/>
      <c r="M132" s="43" t="s">
        <v>231</v>
      </c>
      <c r="N132" s="14"/>
      <c r="O132" s="42">
        <f t="shared" si="9"/>
        <v>0</v>
      </c>
      <c r="P132" s="3"/>
    </row>
    <row r="133" spans="1:16" hidden="1" outlineLevel="1" x14ac:dyDescent="0.25">
      <c r="A133" s="1" t="s">
        <v>157</v>
      </c>
      <c r="B133" s="16" t="s">
        <v>346</v>
      </c>
      <c r="C133" s="27" t="s">
        <v>230</v>
      </c>
      <c r="D133" s="40">
        <v>5148</v>
      </c>
      <c r="E133" s="57"/>
      <c r="F133" s="57"/>
      <c r="G133" s="57"/>
      <c r="H133" s="57"/>
      <c r="I133" s="57"/>
      <c r="J133" s="57"/>
      <c r="K133" s="57"/>
      <c r="L133" s="57"/>
      <c r="M133" s="43" t="s">
        <v>231</v>
      </c>
      <c r="N133" s="14"/>
      <c r="O133" s="42">
        <f t="shared" si="9"/>
        <v>0</v>
      </c>
      <c r="P133" s="3"/>
    </row>
    <row r="134" spans="1:16" hidden="1" outlineLevel="1" x14ac:dyDescent="0.25">
      <c r="A134" s="1" t="s">
        <v>158</v>
      </c>
      <c r="B134" s="16" t="s">
        <v>347</v>
      </c>
      <c r="C134" s="27" t="s">
        <v>230</v>
      </c>
      <c r="D134" s="40">
        <v>5950.8</v>
      </c>
      <c r="E134" s="57"/>
      <c r="F134" s="57"/>
      <c r="G134" s="57"/>
      <c r="H134" s="57"/>
      <c r="I134" s="57"/>
      <c r="J134" s="57"/>
      <c r="K134" s="57"/>
      <c r="L134" s="57"/>
      <c r="M134" s="43" t="s">
        <v>231</v>
      </c>
      <c r="N134" s="14"/>
      <c r="O134" s="42">
        <f t="shared" si="9"/>
        <v>0</v>
      </c>
      <c r="P134" s="3"/>
    </row>
    <row r="135" spans="1:16" hidden="1" outlineLevel="1" x14ac:dyDescent="0.25">
      <c r="A135" s="1" t="s">
        <v>159</v>
      </c>
      <c r="B135" s="16" t="s">
        <v>348</v>
      </c>
      <c r="C135" s="27" t="s">
        <v>230</v>
      </c>
      <c r="D135" s="40">
        <v>3510</v>
      </c>
      <c r="E135" s="57"/>
      <c r="F135" s="57"/>
      <c r="G135" s="57"/>
      <c r="H135" s="57"/>
      <c r="I135" s="57"/>
      <c r="J135" s="57"/>
      <c r="K135" s="57"/>
      <c r="L135" s="57"/>
      <c r="M135" s="43" t="s">
        <v>231</v>
      </c>
      <c r="N135" s="14"/>
      <c r="O135" s="42">
        <f t="shared" si="9"/>
        <v>0</v>
      </c>
      <c r="P135" s="3"/>
    </row>
    <row r="136" spans="1:16" hidden="1" outlineLevel="1" x14ac:dyDescent="0.25">
      <c r="A136" s="1" t="s">
        <v>160</v>
      </c>
      <c r="B136" s="16" t="s">
        <v>349</v>
      </c>
      <c r="C136" s="28" t="s">
        <v>230</v>
      </c>
      <c r="D136" s="40">
        <v>2340</v>
      </c>
      <c r="E136" s="57"/>
      <c r="F136" s="57"/>
      <c r="G136" s="57"/>
      <c r="H136" s="57"/>
      <c r="I136" s="57"/>
      <c r="J136" s="57"/>
      <c r="K136" s="57"/>
      <c r="L136" s="57"/>
      <c r="M136" s="43" t="s">
        <v>231</v>
      </c>
      <c r="N136" s="14"/>
      <c r="O136" s="42">
        <f t="shared" si="9"/>
        <v>0</v>
      </c>
      <c r="P136" s="3"/>
    </row>
    <row r="137" spans="1:16" hidden="1" outlineLevel="1" x14ac:dyDescent="0.25">
      <c r="A137" s="1" t="s">
        <v>161</v>
      </c>
      <c r="B137" s="16" t="s">
        <v>350</v>
      </c>
      <c r="C137" s="27" t="s">
        <v>230</v>
      </c>
      <c r="D137" s="40">
        <v>7645.83</v>
      </c>
      <c r="E137" s="57"/>
      <c r="F137" s="57"/>
      <c r="G137" s="57"/>
      <c r="H137" s="57"/>
      <c r="I137" s="57"/>
      <c r="J137" s="57"/>
      <c r="K137" s="57"/>
      <c r="L137" s="57"/>
      <c r="M137" s="43" t="s">
        <v>231</v>
      </c>
      <c r="N137" s="14"/>
      <c r="O137" s="42">
        <f t="shared" si="9"/>
        <v>0</v>
      </c>
      <c r="P137" s="3"/>
    </row>
    <row r="138" spans="1:16" hidden="1" outlineLevel="1" x14ac:dyDescent="0.25">
      <c r="A138" s="1" t="s">
        <v>162</v>
      </c>
      <c r="B138" s="16" t="s">
        <v>351</v>
      </c>
      <c r="C138" s="27" t="s">
        <v>230</v>
      </c>
      <c r="D138" s="40">
        <v>6166.67</v>
      </c>
      <c r="E138" s="57"/>
      <c r="F138" s="57"/>
      <c r="G138" s="57"/>
      <c r="H138" s="57"/>
      <c r="I138" s="57"/>
      <c r="J138" s="57"/>
      <c r="K138" s="57"/>
      <c r="L138" s="57"/>
      <c r="M138" s="43" t="s">
        <v>231</v>
      </c>
      <c r="N138" s="14"/>
      <c r="O138" s="42">
        <f t="shared" si="9"/>
        <v>0</v>
      </c>
      <c r="P138" s="3"/>
    </row>
    <row r="139" spans="1:16" hidden="1" outlineLevel="1" x14ac:dyDescent="0.25">
      <c r="A139" s="1" t="s">
        <v>163</v>
      </c>
      <c r="B139" s="16" t="s">
        <v>352</v>
      </c>
      <c r="C139" s="27" t="s">
        <v>230</v>
      </c>
      <c r="D139" s="40">
        <v>8670.83</v>
      </c>
      <c r="E139" s="57"/>
      <c r="F139" s="57"/>
      <c r="G139" s="57"/>
      <c r="H139" s="57"/>
      <c r="I139" s="57"/>
      <c r="J139" s="57"/>
      <c r="K139" s="57"/>
      <c r="L139" s="57"/>
      <c r="M139" s="43" t="s">
        <v>231</v>
      </c>
      <c r="N139" s="14"/>
      <c r="O139" s="42">
        <f t="shared" si="9"/>
        <v>0</v>
      </c>
      <c r="P139" s="3"/>
    </row>
    <row r="140" spans="1:16" hidden="1" outlineLevel="1" x14ac:dyDescent="0.25">
      <c r="A140" s="1" t="s">
        <v>164</v>
      </c>
      <c r="B140" s="16" t="s">
        <v>353</v>
      </c>
      <c r="C140" s="27" t="s">
        <v>230</v>
      </c>
      <c r="D140" s="40">
        <v>5962.5</v>
      </c>
      <c r="E140" s="57"/>
      <c r="F140" s="57"/>
      <c r="G140" s="57"/>
      <c r="H140" s="57"/>
      <c r="I140" s="57"/>
      <c r="J140" s="57"/>
      <c r="K140" s="57"/>
      <c r="L140" s="57"/>
      <c r="M140" s="43" t="s">
        <v>231</v>
      </c>
      <c r="N140" s="14"/>
      <c r="O140" s="42">
        <f t="shared" si="9"/>
        <v>0</v>
      </c>
      <c r="P140" s="3"/>
    </row>
    <row r="141" spans="1:16" hidden="1" outlineLevel="1" x14ac:dyDescent="0.25">
      <c r="A141" s="1" t="s">
        <v>165</v>
      </c>
      <c r="B141" s="16" t="s">
        <v>354</v>
      </c>
      <c r="C141" s="28" t="s">
        <v>230</v>
      </c>
      <c r="D141" s="40">
        <v>7083.92</v>
      </c>
      <c r="E141" s="57"/>
      <c r="F141" s="57"/>
      <c r="G141" s="57"/>
      <c r="H141" s="57"/>
      <c r="I141" s="57"/>
      <c r="J141" s="57"/>
      <c r="K141" s="57"/>
      <c r="L141" s="57"/>
      <c r="M141" s="43" t="s">
        <v>231</v>
      </c>
      <c r="N141" s="14"/>
      <c r="O141" s="42">
        <f t="shared" si="9"/>
        <v>0</v>
      </c>
      <c r="P141" s="3"/>
    </row>
    <row r="142" spans="1:16" hidden="1" outlineLevel="1" x14ac:dyDescent="0.25">
      <c r="A142" s="1" t="s">
        <v>166</v>
      </c>
      <c r="B142" s="16" t="s">
        <v>355</v>
      </c>
      <c r="C142" s="27" t="s">
        <v>230</v>
      </c>
      <c r="D142" s="40">
        <v>6245.83</v>
      </c>
      <c r="E142" s="57"/>
      <c r="F142" s="57"/>
      <c r="G142" s="57"/>
      <c r="H142" s="57"/>
      <c r="I142" s="57"/>
      <c r="J142" s="57"/>
      <c r="K142" s="57"/>
      <c r="L142" s="57"/>
      <c r="M142" s="43" t="s">
        <v>231</v>
      </c>
      <c r="N142" s="14"/>
      <c r="O142" s="42">
        <f t="shared" si="9"/>
        <v>0</v>
      </c>
      <c r="P142" s="3"/>
    </row>
    <row r="143" spans="1:16" hidden="1" outlineLevel="1" x14ac:dyDescent="0.25">
      <c r="A143" s="1" t="s">
        <v>167</v>
      </c>
      <c r="B143" s="16" t="s">
        <v>356</v>
      </c>
      <c r="C143" s="27" t="s">
        <v>230</v>
      </c>
      <c r="D143" s="40">
        <v>6691.67</v>
      </c>
      <c r="E143" s="57"/>
      <c r="F143" s="57"/>
      <c r="G143" s="57"/>
      <c r="H143" s="57"/>
      <c r="I143" s="57"/>
      <c r="J143" s="57"/>
      <c r="K143" s="57"/>
      <c r="L143" s="57"/>
      <c r="M143" s="43" t="s">
        <v>231</v>
      </c>
      <c r="N143" s="14"/>
      <c r="O143" s="42">
        <f t="shared" si="9"/>
        <v>0</v>
      </c>
      <c r="P143" s="3"/>
    </row>
    <row r="144" spans="1:16" hidden="1" outlineLevel="1" x14ac:dyDescent="0.25">
      <c r="A144" s="1" t="s">
        <v>168</v>
      </c>
      <c r="B144" s="16" t="s">
        <v>357</v>
      </c>
      <c r="C144" s="27" t="s">
        <v>230</v>
      </c>
      <c r="D144" s="40">
        <v>5896.71</v>
      </c>
      <c r="E144" s="57"/>
      <c r="F144" s="57"/>
      <c r="G144" s="57"/>
      <c r="H144" s="57"/>
      <c r="I144" s="57"/>
      <c r="J144" s="57"/>
      <c r="K144" s="57"/>
      <c r="L144" s="57"/>
      <c r="M144" s="43" t="s">
        <v>231</v>
      </c>
      <c r="N144" s="14"/>
      <c r="O144" s="42">
        <f t="shared" si="9"/>
        <v>0</v>
      </c>
      <c r="P144" s="3"/>
    </row>
    <row r="145" spans="1:16" hidden="1" outlineLevel="1" x14ac:dyDescent="0.25">
      <c r="A145" s="1" t="s">
        <v>169</v>
      </c>
      <c r="B145" s="16" t="s">
        <v>358</v>
      </c>
      <c r="C145" s="27" t="s">
        <v>230</v>
      </c>
      <c r="D145" s="40">
        <v>6758.33</v>
      </c>
      <c r="E145" s="57"/>
      <c r="F145" s="57"/>
      <c r="G145" s="57"/>
      <c r="H145" s="57"/>
      <c r="I145" s="57"/>
      <c r="J145" s="57"/>
      <c r="K145" s="57"/>
      <c r="L145" s="57"/>
      <c r="M145" s="43" t="s">
        <v>231</v>
      </c>
      <c r="N145" s="14"/>
      <c r="O145" s="42">
        <f t="shared" si="9"/>
        <v>0</v>
      </c>
      <c r="P145" s="3"/>
    </row>
    <row r="146" spans="1:16" hidden="1" outlineLevel="1" x14ac:dyDescent="0.25">
      <c r="A146" s="1" t="s">
        <v>170</v>
      </c>
      <c r="B146" s="16" t="s">
        <v>359</v>
      </c>
      <c r="C146" s="28" t="s">
        <v>230</v>
      </c>
      <c r="D146" s="40">
        <v>9432.58</v>
      </c>
      <c r="E146" s="57"/>
      <c r="F146" s="57"/>
      <c r="G146" s="57"/>
      <c r="H146" s="57"/>
      <c r="I146" s="57"/>
      <c r="J146" s="57"/>
      <c r="K146" s="57"/>
      <c r="L146" s="57"/>
      <c r="M146" s="43" t="s">
        <v>231</v>
      </c>
      <c r="N146" s="14"/>
      <c r="O146" s="42">
        <f t="shared" si="9"/>
        <v>0</v>
      </c>
      <c r="P146" s="3"/>
    </row>
    <row r="147" spans="1:16" hidden="1" outlineLevel="1" x14ac:dyDescent="0.25">
      <c r="A147" s="1" t="s">
        <v>171</v>
      </c>
      <c r="B147" s="16" t="s">
        <v>360</v>
      </c>
      <c r="C147" s="27" t="s">
        <v>230</v>
      </c>
      <c r="D147" s="40">
        <v>9983.33</v>
      </c>
      <c r="E147" s="57"/>
      <c r="F147" s="57"/>
      <c r="G147" s="57"/>
      <c r="H147" s="57"/>
      <c r="I147" s="57"/>
      <c r="J147" s="57"/>
      <c r="K147" s="57"/>
      <c r="L147" s="57"/>
      <c r="M147" s="43" t="s">
        <v>231</v>
      </c>
      <c r="N147" s="14"/>
      <c r="O147" s="42">
        <f t="shared" si="9"/>
        <v>0</v>
      </c>
      <c r="P147" s="3"/>
    </row>
    <row r="148" spans="1:16" hidden="1" outlineLevel="1" x14ac:dyDescent="0.25">
      <c r="A148" s="1" t="s">
        <v>172</v>
      </c>
      <c r="B148" s="16" t="s">
        <v>361</v>
      </c>
      <c r="C148" s="27" t="s">
        <v>230</v>
      </c>
      <c r="D148" s="40">
        <v>9633.33</v>
      </c>
      <c r="E148" s="57"/>
      <c r="F148" s="57"/>
      <c r="G148" s="57"/>
      <c r="H148" s="57"/>
      <c r="I148" s="57"/>
      <c r="J148" s="57"/>
      <c r="K148" s="57"/>
      <c r="L148" s="57"/>
      <c r="M148" s="43" t="s">
        <v>231</v>
      </c>
      <c r="N148" s="14"/>
      <c r="O148" s="42">
        <f t="shared" si="9"/>
        <v>0</v>
      </c>
      <c r="P148" s="3"/>
    </row>
    <row r="149" spans="1:16" hidden="1" outlineLevel="1" x14ac:dyDescent="0.25">
      <c r="A149" s="1" t="s">
        <v>173</v>
      </c>
      <c r="B149" s="16" t="s">
        <v>362</v>
      </c>
      <c r="C149" s="27" t="s">
        <v>230</v>
      </c>
      <c r="D149" s="40">
        <v>10416.67</v>
      </c>
      <c r="E149" s="57"/>
      <c r="F149" s="57"/>
      <c r="G149" s="57"/>
      <c r="H149" s="57"/>
      <c r="I149" s="57"/>
      <c r="J149" s="57"/>
      <c r="K149" s="57"/>
      <c r="L149" s="57"/>
      <c r="M149" s="43" t="s">
        <v>231</v>
      </c>
      <c r="N149" s="14"/>
      <c r="O149" s="42">
        <f t="shared" si="9"/>
        <v>0</v>
      </c>
      <c r="P149" s="3"/>
    </row>
    <row r="150" spans="1:16" hidden="1" outlineLevel="1" x14ac:dyDescent="0.25">
      <c r="A150" s="1" t="s">
        <v>174</v>
      </c>
      <c r="B150" s="16" t="s">
        <v>363</v>
      </c>
      <c r="C150" s="27" t="s">
        <v>230</v>
      </c>
      <c r="D150" s="40">
        <v>11658.33</v>
      </c>
      <c r="E150" s="57"/>
      <c r="F150" s="57"/>
      <c r="G150" s="57"/>
      <c r="H150" s="57"/>
      <c r="I150" s="57"/>
      <c r="J150" s="57"/>
      <c r="K150" s="57"/>
      <c r="L150" s="57"/>
      <c r="M150" s="43" t="s">
        <v>231</v>
      </c>
      <c r="N150" s="14"/>
      <c r="O150" s="42">
        <f t="shared" si="9"/>
        <v>0</v>
      </c>
      <c r="P150" s="3"/>
    </row>
    <row r="151" spans="1:16" hidden="1" outlineLevel="1" x14ac:dyDescent="0.25">
      <c r="A151" s="1" t="s">
        <v>175</v>
      </c>
      <c r="B151" s="16" t="s">
        <v>364</v>
      </c>
      <c r="C151" s="28" t="s">
        <v>230</v>
      </c>
      <c r="D151" s="40">
        <v>8597.25</v>
      </c>
      <c r="E151" s="57"/>
      <c r="F151" s="57"/>
      <c r="G151" s="57"/>
      <c r="H151" s="57"/>
      <c r="I151" s="57"/>
      <c r="J151" s="57"/>
      <c r="K151" s="57"/>
      <c r="L151" s="57"/>
      <c r="M151" s="43" t="s">
        <v>231</v>
      </c>
      <c r="N151" s="14"/>
      <c r="O151" s="42">
        <f t="shared" si="9"/>
        <v>0</v>
      </c>
      <c r="P151" s="3"/>
    </row>
    <row r="152" spans="1:16" hidden="1" outlineLevel="1" x14ac:dyDescent="0.25">
      <c r="A152" s="1" t="s">
        <v>176</v>
      </c>
      <c r="B152" s="16" t="s">
        <v>365</v>
      </c>
      <c r="C152" s="27" t="s">
        <v>230</v>
      </c>
      <c r="D152" s="40">
        <v>11550</v>
      </c>
      <c r="E152" s="57"/>
      <c r="F152" s="57"/>
      <c r="G152" s="57"/>
      <c r="H152" s="57"/>
      <c r="I152" s="57"/>
      <c r="J152" s="57"/>
      <c r="K152" s="57"/>
      <c r="L152" s="57"/>
      <c r="M152" s="43" t="s">
        <v>231</v>
      </c>
      <c r="N152" s="14"/>
      <c r="O152" s="42">
        <f t="shared" si="9"/>
        <v>0</v>
      </c>
      <c r="P152" s="3"/>
    </row>
    <row r="153" spans="1:16" hidden="1" outlineLevel="1" x14ac:dyDescent="0.25">
      <c r="A153" s="1" t="s">
        <v>177</v>
      </c>
      <c r="B153" s="16" t="s">
        <v>366</v>
      </c>
      <c r="C153" s="27" t="s">
        <v>230</v>
      </c>
      <c r="D153" s="40">
        <v>7125</v>
      </c>
      <c r="E153" s="57"/>
      <c r="F153" s="57"/>
      <c r="G153" s="57"/>
      <c r="H153" s="57"/>
      <c r="I153" s="57"/>
      <c r="J153" s="57"/>
      <c r="K153" s="57"/>
      <c r="L153" s="57"/>
      <c r="M153" s="43" t="s">
        <v>231</v>
      </c>
      <c r="N153" s="14"/>
      <c r="O153" s="42">
        <f t="shared" si="9"/>
        <v>0</v>
      </c>
      <c r="P153" s="3"/>
    </row>
    <row r="154" spans="1:16" hidden="1" outlineLevel="1" x14ac:dyDescent="0.25">
      <c r="A154" s="1" t="s">
        <v>178</v>
      </c>
      <c r="B154" s="16" t="s">
        <v>367</v>
      </c>
      <c r="C154" s="27" t="s">
        <v>230</v>
      </c>
      <c r="D154" s="40">
        <v>11429.17</v>
      </c>
      <c r="E154" s="57"/>
      <c r="F154" s="57"/>
      <c r="G154" s="57"/>
      <c r="H154" s="57"/>
      <c r="I154" s="57"/>
      <c r="J154" s="57"/>
      <c r="K154" s="57"/>
      <c r="L154" s="57"/>
      <c r="M154" s="43" t="s">
        <v>231</v>
      </c>
      <c r="N154" s="14"/>
      <c r="O154" s="42">
        <f t="shared" si="9"/>
        <v>0</v>
      </c>
      <c r="P154" s="3"/>
    </row>
    <row r="155" spans="1:16" hidden="1" outlineLevel="1" x14ac:dyDescent="0.25">
      <c r="A155" s="1" t="s">
        <v>179</v>
      </c>
      <c r="B155" s="16" t="s">
        <v>368</v>
      </c>
      <c r="C155" s="27" t="s">
        <v>230</v>
      </c>
      <c r="D155" s="40">
        <v>9075</v>
      </c>
      <c r="E155" s="57"/>
      <c r="F155" s="57"/>
      <c r="G155" s="57"/>
      <c r="H155" s="57"/>
      <c r="I155" s="57"/>
      <c r="J155" s="57"/>
      <c r="K155" s="57"/>
      <c r="L155" s="57"/>
      <c r="M155" s="43" t="s">
        <v>231</v>
      </c>
      <c r="N155" s="14"/>
      <c r="O155" s="42">
        <f t="shared" si="9"/>
        <v>0</v>
      </c>
      <c r="P155" s="3"/>
    </row>
    <row r="156" spans="1:16" hidden="1" outlineLevel="1" x14ac:dyDescent="0.25">
      <c r="A156" s="1" t="s">
        <v>180</v>
      </c>
      <c r="B156" s="16" t="s">
        <v>369</v>
      </c>
      <c r="C156" s="28" t="s">
        <v>230</v>
      </c>
      <c r="D156" s="40">
        <v>9966.67</v>
      </c>
      <c r="E156" s="57"/>
      <c r="F156" s="57"/>
      <c r="G156" s="57"/>
      <c r="H156" s="57"/>
      <c r="I156" s="57"/>
      <c r="J156" s="57"/>
      <c r="K156" s="57"/>
      <c r="L156" s="57"/>
      <c r="M156" s="43" t="s">
        <v>231</v>
      </c>
      <c r="N156" s="14"/>
      <c r="O156" s="42">
        <f t="shared" si="9"/>
        <v>0</v>
      </c>
      <c r="P156" s="3"/>
    </row>
    <row r="157" spans="1:16" hidden="1" outlineLevel="1" x14ac:dyDescent="0.25">
      <c r="A157" s="1" t="s">
        <v>181</v>
      </c>
      <c r="B157" s="16" t="s">
        <v>370</v>
      </c>
      <c r="C157" s="27" t="s">
        <v>230</v>
      </c>
      <c r="D157" s="40">
        <v>14142.33</v>
      </c>
      <c r="E157" s="57"/>
      <c r="F157" s="57"/>
      <c r="G157" s="57"/>
      <c r="H157" s="57"/>
      <c r="I157" s="57"/>
      <c r="J157" s="57"/>
      <c r="K157" s="57"/>
      <c r="L157" s="57"/>
      <c r="M157" s="43" t="s">
        <v>231</v>
      </c>
      <c r="N157" s="14"/>
      <c r="O157" s="42">
        <f t="shared" si="9"/>
        <v>0</v>
      </c>
      <c r="P157" s="3"/>
    </row>
    <row r="158" spans="1:16" hidden="1" outlineLevel="1" x14ac:dyDescent="0.25">
      <c r="A158" s="1" t="s">
        <v>182</v>
      </c>
      <c r="B158" s="16" t="s">
        <v>371</v>
      </c>
      <c r="C158" s="27" t="s">
        <v>230</v>
      </c>
      <c r="D158" s="40">
        <v>9750</v>
      </c>
      <c r="E158" s="57"/>
      <c r="F158" s="57"/>
      <c r="G158" s="57"/>
      <c r="H158" s="57"/>
      <c r="I158" s="57"/>
      <c r="J158" s="57"/>
      <c r="K158" s="57"/>
      <c r="L158" s="57"/>
      <c r="M158" s="43" t="s">
        <v>231</v>
      </c>
      <c r="N158" s="14"/>
      <c r="O158" s="42">
        <f t="shared" si="9"/>
        <v>0</v>
      </c>
      <c r="P158" s="3"/>
    </row>
    <row r="159" spans="1:16" hidden="1" outlineLevel="1" x14ac:dyDescent="0.25">
      <c r="A159" s="1" t="s">
        <v>183</v>
      </c>
      <c r="B159" s="16" t="s">
        <v>372</v>
      </c>
      <c r="C159" s="27" t="s">
        <v>230</v>
      </c>
      <c r="D159" s="40">
        <v>14142.33</v>
      </c>
      <c r="E159" s="57"/>
      <c r="F159" s="57"/>
      <c r="G159" s="57"/>
      <c r="H159" s="57"/>
      <c r="I159" s="57"/>
      <c r="J159" s="57"/>
      <c r="K159" s="57"/>
      <c r="L159" s="57"/>
      <c r="M159" s="43" t="s">
        <v>231</v>
      </c>
      <c r="N159" s="14"/>
      <c r="O159" s="42">
        <f t="shared" si="9"/>
        <v>0</v>
      </c>
      <c r="P159" s="3"/>
    </row>
    <row r="160" spans="1:16" hidden="1" outlineLevel="1" x14ac:dyDescent="0.25">
      <c r="A160" s="1" t="s">
        <v>184</v>
      </c>
      <c r="B160" s="16" t="s">
        <v>373</v>
      </c>
      <c r="C160" s="27" t="s">
        <v>230</v>
      </c>
      <c r="D160" s="40">
        <v>9721.83</v>
      </c>
      <c r="E160" s="57"/>
      <c r="F160" s="57"/>
      <c r="G160" s="57"/>
      <c r="H160" s="57"/>
      <c r="I160" s="57"/>
      <c r="J160" s="57"/>
      <c r="K160" s="57"/>
      <c r="L160" s="57"/>
      <c r="M160" s="43" t="s">
        <v>231</v>
      </c>
      <c r="N160" s="14"/>
      <c r="O160" s="42">
        <f t="shared" si="9"/>
        <v>0</v>
      </c>
      <c r="P160" s="3"/>
    </row>
    <row r="161" spans="1:16" hidden="1" outlineLevel="1" x14ac:dyDescent="0.25">
      <c r="A161" s="1" t="s">
        <v>185</v>
      </c>
      <c r="B161" s="16" t="s">
        <v>374</v>
      </c>
      <c r="C161" s="28" t="s">
        <v>230</v>
      </c>
      <c r="D161" s="40">
        <v>5200</v>
      </c>
      <c r="E161" s="57"/>
      <c r="F161" s="57"/>
      <c r="G161" s="57"/>
      <c r="H161" s="57"/>
      <c r="I161" s="57"/>
      <c r="J161" s="57"/>
      <c r="K161" s="57"/>
      <c r="L161" s="57"/>
      <c r="M161" s="43" t="s">
        <v>231</v>
      </c>
      <c r="N161" s="14"/>
      <c r="O161" s="42">
        <f t="shared" si="9"/>
        <v>0</v>
      </c>
      <c r="P161" s="3"/>
    </row>
    <row r="162" spans="1:16" hidden="1" outlineLevel="1" x14ac:dyDescent="0.25">
      <c r="A162" s="1" t="s">
        <v>186</v>
      </c>
      <c r="B162" s="16" t="s">
        <v>375</v>
      </c>
      <c r="C162" s="27" t="s">
        <v>230</v>
      </c>
      <c r="D162" s="40">
        <v>8968.17</v>
      </c>
      <c r="E162" s="57"/>
      <c r="F162" s="57"/>
      <c r="G162" s="57"/>
      <c r="H162" s="57"/>
      <c r="I162" s="57"/>
      <c r="J162" s="57"/>
      <c r="K162" s="57"/>
      <c r="L162" s="57"/>
      <c r="M162" s="43" t="s">
        <v>231</v>
      </c>
      <c r="N162" s="14"/>
      <c r="O162" s="42">
        <f t="shared" si="9"/>
        <v>0</v>
      </c>
      <c r="P162" s="3"/>
    </row>
    <row r="163" spans="1:16" hidden="1" outlineLevel="1" x14ac:dyDescent="0.25">
      <c r="A163" s="1" t="s">
        <v>187</v>
      </c>
      <c r="B163" s="16" t="s">
        <v>376</v>
      </c>
      <c r="C163" s="27" t="s">
        <v>230</v>
      </c>
      <c r="D163" s="40">
        <v>9388.17</v>
      </c>
      <c r="E163" s="57"/>
      <c r="F163" s="57"/>
      <c r="G163" s="57"/>
      <c r="H163" s="57"/>
      <c r="I163" s="57"/>
      <c r="J163" s="57"/>
      <c r="K163" s="57"/>
      <c r="L163" s="57"/>
      <c r="M163" s="43" t="s">
        <v>231</v>
      </c>
      <c r="N163" s="14"/>
      <c r="O163" s="42">
        <f t="shared" si="9"/>
        <v>0</v>
      </c>
      <c r="P163" s="3"/>
    </row>
    <row r="164" spans="1:16" hidden="1" outlineLevel="1" x14ac:dyDescent="0.25">
      <c r="A164" s="1" t="s">
        <v>188</v>
      </c>
      <c r="B164" s="16" t="s">
        <v>377</v>
      </c>
      <c r="C164" s="27" t="s">
        <v>230</v>
      </c>
      <c r="D164" s="40">
        <v>7304.17</v>
      </c>
      <c r="E164" s="57"/>
      <c r="F164" s="57"/>
      <c r="G164" s="57"/>
      <c r="H164" s="57"/>
      <c r="I164" s="57"/>
      <c r="J164" s="57"/>
      <c r="K164" s="57"/>
      <c r="L164" s="57"/>
      <c r="M164" s="43" t="s">
        <v>231</v>
      </c>
      <c r="N164" s="14"/>
      <c r="O164" s="42">
        <f t="shared" si="9"/>
        <v>0</v>
      </c>
      <c r="P164" s="3"/>
    </row>
    <row r="165" spans="1:16" collapsed="1" x14ac:dyDescent="0.25">
      <c r="A165" s="5" t="s">
        <v>189</v>
      </c>
      <c r="B165" s="2" t="s">
        <v>42</v>
      </c>
      <c r="C165" s="29"/>
      <c r="D165" s="45"/>
      <c r="E165" s="56"/>
      <c r="F165" s="56"/>
      <c r="G165" s="56"/>
      <c r="H165" s="56"/>
      <c r="I165" s="56"/>
      <c r="J165" s="56"/>
      <c r="K165" s="56"/>
      <c r="L165" s="56"/>
      <c r="M165" s="48"/>
      <c r="N165" s="15"/>
      <c r="O165" s="38"/>
      <c r="P165" s="6"/>
    </row>
    <row r="166" spans="1:16" hidden="1" outlineLevel="1" x14ac:dyDescent="0.25">
      <c r="A166" s="1" t="s">
        <v>190</v>
      </c>
      <c r="B166" s="16" t="s">
        <v>378</v>
      </c>
      <c r="C166" s="27" t="s">
        <v>230</v>
      </c>
      <c r="D166" s="40">
        <v>5870.7</v>
      </c>
      <c r="E166" s="57"/>
      <c r="F166" s="57"/>
      <c r="G166" s="57"/>
      <c r="H166" s="57"/>
      <c r="I166" s="57"/>
      <c r="J166" s="57"/>
      <c r="K166" s="57"/>
      <c r="L166" s="57"/>
      <c r="M166" s="43" t="s">
        <v>231</v>
      </c>
      <c r="N166" s="14"/>
      <c r="O166" s="42">
        <f t="shared" ref="O166:O174" si="10">D166*N166</f>
        <v>0</v>
      </c>
      <c r="P166" s="3"/>
    </row>
    <row r="167" spans="1:16" hidden="1" outlineLevel="1" x14ac:dyDescent="0.25">
      <c r="A167" s="1" t="s">
        <v>191</v>
      </c>
      <c r="B167" s="16" t="s">
        <v>379</v>
      </c>
      <c r="C167" s="28" t="s">
        <v>230</v>
      </c>
      <c r="D167" s="40">
        <v>1583.33</v>
      </c>
      <c r="E167" s="57"/>
      <c r="F167" s="57"/>
      <c r="G167" s="57"/>
      <c r="H167" s="57"/>
      <c r="I167" s="57"/>
      <c r="J167" s="57"/>
      <c r="K167" s="57"/>
      <c r="L167" s="57"/>
      <c r="M167" s="43" t="s">
        <v>231</v>
      </c>
      <c r="N167" s="14"/>
      <c r="O167" s="42">
        <f t="shared" si="10"/>
        <v>0</v>
      </c>
      <c r="P167" s="3"/>
    </row>
    <row r="168" spans="1:16" hidden="1" outlineLevel="1" x14ac:dyDescent="0.25">
      <c r="A168" s="1" t="s">
        <v>192</v>
      </c>
      <c r="B168" s="16" t="s">
        <v>380</v>
      </c>
      <c r="C168" s="27" t="s">
        <v>230</v>
      </c>
      <c r="D168" s="40">
        <v>1241.67</v>
      </c>
      <c r="E168" s="57"/>
      <c r="F168" s="57"/>
      <c r="G168" s="57"/>
      <c r="H168" s="57"/>
      <c r="I168" s="57"/>
      <c r="J168" s="57"/>
      <c r="K168" s="57"/>
      <c r="L168" s="57"/>
      <c r="M168" s="43" t="s">
        <v>231</v>
      </c>
      <c r="N168" s="14"/>
      <c r="O168" s="42">
        <f t="shared" si="10"/>
        <v>0</v>
      </c>
      <c r="P168" s="3"/>
    </row>
    <row r="169" spans="1:16" ht="24" hidden="1" outlineLevel="1" x14ac:dyDescent="0.25">
      <c r="A169" s="1" t="s">
        <v>193</v>
      </c>
      <c r="B169" s="16" t="s">
        <v>381</v>
      </c>
      <c r="C169" s="27" t="s">
        <v>230</v>
      </c>
      <c r="D169" s="40">
        <v>3385.83</v>
      </c>
      <c r="E169" s="57"/>
      <c r="F169" s="57"/>
      <c r="G169" s="57"/>
      <c r="H169" s="57"/>
      <c r="I169" s="57"/>
      <c r="J169" s="57"/>
      <c r="K169" s="57"/>
      <c r="L169" s="57"/>
      <c r="M169" s="43" t="s">
        <v>231</v>
      </c>
      <c r="N169" s="14"/>
      <c r="O169" s="42">
        <f t="shared" si="10"/>
        <v>0</v>
      </c>
      <c r="P169" s="3"/>
    </row>
    <row r="170" spans="1:16" hidden="1" outlineLevel="1" x14ac:dyDescent="0.25">
      <c r="A170" s="1" t="s">
        <v>194</v>
      </c>
      <c r="B170" s="16" t="s">
        <v>382</v>
      </c>
      <c r="C170" s="27" t="s">
        <v>230</v>
      </c>
      <c r="D170" s="40">
        <v>2480.83</v>
      </c>
      <c r="E170" s="57"/>
      <c r="F170" s="57"/>
      <c r="G170" s="57"/>
      <c r="H170" s="57"/>
      <c r="I170" s="57"/>
      <c r="J170" s="57"/>
      <c r="K170" s="57"/>
      <c r="L170" s="57"/>
      <c r="M170" s="43" t="s">
        <v>231</v>
      </c>
      <c r="N170" s="14"/>
      <c r="O170" s="42">
        <f t="shared" si="10"/>
        <v>0</v>
      </c>
      <c r="P170" s="3"/>
    </row>
    <row r="171" spans="1:16" hidden="1" outlineLevel="1" x14ac:dyDescent="0.25">
      <c r="A171" s="1" t="s">
        <v>195</v>
      </c>
      <c r="B171" s="16" t="s">
        <v>383</v>
      </c>
      <c r="C171" s="28" t="s">
        <v>230</v>
      </c>
      <c r="D171" s="40">
        <v>11466</v>
      </c>
      <c r="E171" s="57"/>
      <c r="F171" s="57"/>
      <c r="G171" s="57"/>
      <c r="H171" s="57"/>
      <c r="I171" s="57"/>
      <c r="J171" s="57"/>
      <c r="K171" s="57"/>
      <c r="L171" s="57"/>
      <c r="M171" s="43" t="s">
        <v>231</v>
      </c>
      <c r="N171" s="14"/>
      <c r="O171" s="42">
        <f t="shared" si="10"/>
        <v>0</v>
      </c>
      <c r="P171" s="3"/>
    </row>
    <row r="172" spans="1:16" hidden="1" outlineLevel="1" x14ac:dyDescent="0.25">
      <c r="A172" s="1" t="s">
        <v>196</v>
      </c>
      <c r="B172" s="16" t="s">
        <v>384</v>
      </c>
      <c r="C172" s="27" t="s">
        <v>230</v>
      </c>
      <c r="D172" s="40">
        <v>2489.85</v>
      </c>
      <c r="E172" s="57"/>
      <c r="F172" s="57"/>
      <c r="G172" s="57"/>
      <c r="H172" s="57"/>
      <c r="I172" s="57"/>
      <c r="J172" s="57"/>
      <c r="K172" s="57"/>
      <c r="L172" s="57"/>
      <c r="M172" s="43" t="s">
        <v>231</v>
      </c>
      <c r="N172" s="14"/>
      <c r="O172" s="42">
        <f t="shared" si="10"/>
        <v>0</v>
      </c>
      <c r="P172" s="3"/>
    </row>
    <row r="173" spans="1:16" hidden="1" outlineLevel="1" x14ac:dyDescent="0.25">
      <c r="A173" s="1" t="s">
        <v>197</v>
      </c>
      <c r="B173" s="16" t="s">
        <v>385</v>
      </c>
      <c r="C173" s="27" t="s">
        <v>230</v>
      </c>
      <c r="D173" s="40">
        <v>2037.35</v>
      </c>
      <c r="E173" s="57"/>
      <c r="F173" s="57"/>
      <c r="G173" s="57"/>
      <c r="H173" s="57"/>
      <c r="I173" s="57"/>
      <c r="J173" s="57"/>
      <c r="K173" s="57"/>
      <c r="L173" s="57"/>
      <c r="M173" s="43" t="s">
        <v>231</v>
      </c>
      <c r="N173" s="14"/>
      <c r="O173" s="42">
        <f t="shared" si="10"/>
        <v>0</v>
      </c>
      <c r="P173" s="3"/>
    </row>
    <row r="174" spans="1:16" hidden="1" outlineLevel="1" x14ac:dyDescent="0.25">
      <c r="A174" s="1" t="s">
        <v>198</v>
      </c>
      <c r="B174" s="16" t="s">
        <v>386</v>
      </c>
      <c r="C174" s="27" t="s">
        <v>230</v>
      </c>
      <c r="D174" s="40">
        <v>1241.67</v>
      </c>
      <c r="E174" s="57"/>
      <c r="F174" s="57"/>
      <c r="G174" s="57"/>
      <c r="H174" s="57"/>
      <c r="I174" s="57"/>
      <c r="J174" s="57"/>
      <c r="K174" s="57"/>
      <c r="L174" s="57"/>
      <c r="M174" s="43" t="s">
        <v>231</v>
      </c>
      <c r="N174" s="14"/>
      <c r="O174" s="42">
        <f t="shared" si="10"/>
        <v>0</v>
      </c>
      <c r="P174" s="3"/>
    </row>
    <row r="175" spans="1:16" collapsed="1" x14ac:dyDescent="0.25">
      <c r="A175" s="5" t="s">
        <v>199</v>
      </c>
      <c r="B175" s="2" t="s">
        <v>43</v>
      </c>
      <c r="C175" s="29"/>
      <c r="D175" s="45"/>
      <c r="E175" s="56"/>
      <c r="F175" s="56"/>
      <c r="G175" s="56"/>
      <c r="H175" s="56"/>
      <c r="I175" s="56"/>
      <c r="J175" s="56"/>
      <c r="K175" s="56"/>
      <c r="L175" s="56"/>
      <c r="M175" s="48"/>
      <c r="N175" s="15"/>
      <c r="O175" s="38"/>
      <c r="P175" s="6"/>
    </row>
    <row r="176" spans="1:16" hidden="1" outlineLevel="2" x14ac:dyDescent="0.25">
      <c r="A176" s="1" t="s">
        <v>200</v>
      </c>
      <c r="B176" s="16" t="s">
        <v>387</v>
      </c>
      <c r="C176" s="27" t="s">
        <v>230</v>
      </c>
      <c r="D176" s="40">
        <v>283.33</v>
      </c>
      <c r="E176" s="57"/>
      <c r="F176" s="57"/>
      <c r="G176" s="57"/>
      <c r="H176" s="57"/>
      <c r="I176" s="57"/>
      <c r="J176" s="57"/>
      <c r="K176" s="57"/>
      <c r="L176" s="57"/>
      <c r="M176" s="43" t="s">
        <v>231</v>
      </c>
      <c r="N176" s="14"/>
      <c r="O176" s="42">
        <f t="shared" ref="O176:O192" si="11">D176*N176</f>
        <v>0</v>
      </c>
      <c r="P176" s="3"/>
    </row>
    <row r="177" spans="1:16" hidden="1" outlineLevel="2" x14ac:dyDescent="0.25">
      <c r="A177" s="1" t="s">
        <v>201</v>
      </c>
      <c r="B177" s="16" t="s">
        <v>388</v>
      </c>
      <c r="C177" s="28" t="s">
        <v>230</v>
      </c>
      <c r="D177" s="40">
        <v>337.5</v>
      </c>
      <c r="E177" s="57"/>
      <c r="F177" s="57"/>
      <c r="G177" s="57"/>
      <c r="H177" s="57"/>
      <c r="I177" s="57"/>
      <c r="J177" s="57"/>
      <c r="K177" s="57"/>
      <c r="L177" s="57"/>
      <c r="M177" s="43" t="s">
        <v>231</v>
      </c>
      <c r="N177" s="14"/>
      <c r="O177" s="42">
        <f t="shared" si="11"/>
        <v>0</v>
      </c>
      <c r="P177" s="3"/>
    </row>
    <row r="178" spans="1:16" hidden="1" outlineLevel="2" x14ac:dyDescent="0.25">
      <c r="A178" s="1" t="s">
        <v>202</v>
      </c>
      <c r="B178" s="16" t="s">
        <v>389</v>
      </c>
      <c r="C178" s="27" t="s">
        <v>230</v>
      </c>
      <c r="D178" s="40">
        <v>1916.67</v>
      </c>
      <c r="E178" s="57"/>
      <c r="F178" s="57"/>
      <c r="G178" s="57"/>
      <c r="H178" s="57"/>
      <c r="I178" s="57"/>
      <c r="J178" s="57"/>
      <c r="K178" s="57"/>
      <c r="L178" s="57"/>
      <c r="M178" s="43" t="s">
        <v>231</v>
      </c>
      <c r="N178" s="14"/>
      <c r="O178" s="42">
        <f t="shared" si="11"/>
        <v>0</v>
      </c>
      <c r="P178" s="3"/>
    </row>
    <row r="179" spans="1:16" hidden="1" outlineLevel="2" x14ac:dyDescent="0.25">
      <c r="A179" s="1" t="s">
        <v>203</v>
      </c>
      <c r="B179" s="16" t="s">
        <v>390</v>
      </c>
      <c r="C179" s="27" t="s">
        <v>230</v>
      </c>
      <c r="D179" s="40">
        <v>1833.33</v>
      </c>
      <c r="E179" s="57"/>
      <c r="F179" s="57"/>
      <c r="G179" s="57"/>
      <c r="H179" s="57"/>
      <c r="I179" s="57"/>
      <c r="J179" s="57"/>
      <c r="K179" s="57"/>
      <c r="L179" s="57"/>
      <c r="M179" s="43" t="s">
        <v>231</v>
      </c>
      <c r="N179" s="14"/>
      <c r="O179" s="42">
        <f t="shared" si="11"/>
        <v>0</v>
      </c>
      <c r="P179" s="3"/>
    </row>
    <row r="180" spans="1:16" hidden="1" outlineLevel="2" x14ac:dyDescent="0.25">
      <c r="A180" s="1" t="s">
        <v>204</v>
      </c>
      <c r="B180" s="16" t="s">
        <v>391</v>
      </c>
      <c r="C180" s="27" t="s">
        <v>230</v>
      </c>
      <c r="D180" s="40">
        <v>504.17</v>
      </c>
      <c r="E180" s="57"/>
      <c r="F180" s="57"/>
      <c r="G180" s="57"/>
      <c r="H180" s="57"/>
      <c r="I180" s="57"/>
      <c r="J180" s="57"/>
      <c r="K180" s="57"/>
      <c r="L180" s="57"/>
      <c r="M180" s="43" t="s">
        <v>231</v>
      </c>
      <c r="N180" s="14"/>
      <c r="O180" s="42">
        <f t="shared" si="11"/>
        <v>0</v>
      </c>
      <c r="P180" s="3"/>
    </row>
    <row r="181" spans="1:16" hidden="1" outlineLevel="2" x14ac:dyDescent="0.25">
      <c r="A181" s="1" t="s">
        <v>205</v>
      </c>
      <c r="B181" s="16" t="s">
        <v>392</v>
      </c>
      <c r="C181" s="27" t="s">
        <v>230</v>
      </c>
      <c r="D181" s="40">
        <v>362.9</v>
      </c>
      <c r="E181" s="57"/>
      <c r="F181" s="57"/>
      <c r="G181" s="57"/>
      <c r="H181" s="57"/>
      <c r="I181" s="57"/>
      <c r="J181" s="57"/>
      <c r="K181" s="57"/>
      <c r="L181" s="57"/>
      <c r="M181" s="43" t="s">
        <v>231</v>
      </c>
      <c r="N181" s="14"/>
      <c r="O181" s="42">
        <f t="shared" si="11"/>
        <v>0</v>
      </c>
      <c r="P181" s="3"/>
    </row>
    <row r="182" spans="1:16" hidden="1" outlineLevel="2" x14ac:dyDescent="0.25">
      <c r="A182" s="1" t="s">
        <v>206</v>
      </c>
      <c r="B182" s="16" t="s">
        <v>393</v>
      </c>
      <c r="C182" s="27" t="s">
        <v>230</v>
      </c>
      <c r="D182" s="40">
        <v>41.67</v>
      </c>
      <c r="E182" s="57"/>
      <c r="F182" s="57"/>
      <c r="G182" s="57"/>
      <c r="H182" s="57"/>
      <c r="I182" s="57"/>
      <c r="J182" s="57"/>
      <c r="K182" s="57"/>
      <c r="L182" s="57"/>
      <c r="M182" s="43" t="s">
        <v>231</v>
      </c>
      <c r="N182" s="14"/>
      <c r="O182" s="42">
        <f t="shared" si="11"/>
        <v>0</v>
      </c>
      <c r="P182" s="3"/>
    </row>
    <row r="183" spans="1:16" hidden="1" outlineLevel="2" x14ac:dyDescent="0.25">
      <c r="A183" s="1" t="s">
        <v>207</v>
      </c>
      <c r="B183" s="16" t="s">
        <v>394</v>
      </c>
      <c r="C183" s="27" t="s">
        <v>230</v>
      </c>
      <c r="D183" s="40">
        <v>77.17</v>
      </c>
      <c r="E183" s="57"/>
      <c r="F183" s="57"/>
      <c r="G183" s="57"/>
      <c r="H183" s="57"/>
      <c r="I183" s="57"/>
      <c r="J183" s="57"/>
      <c r="K183" s="57"/>
      <c r="L183" s="57"/>
      <c r="M183" s="43" t="s">
        <v>231</v>
      </c>
      <c r="N183" s="14"/>
      <c r="O183" s="42">
        <f t="shared" si="11"/>
        <v>0</v>
      </c>
      <c r="P183" s="3"/>
    </row>
    <row r="184" spans="1:16" hidden="1" outlineLevel="2" x14ac:dyDescent="0.25">
      <c r="A184" s="1" t="s">
        <v>208</v>
      </c>
      <c r="B184" s="16" t="s">
        <v>395</v>
      </c>
      <c r="C184" s="28" t="s">
        <v>230</v>
      </c>
      <c r="D184" s="40">
        <v>79.17</v>
      </c>
      <c r="E184" s="57"/>
      <c r="F184" s="57"/>
      <c r="G184" s="57"/>
      <c r="H184" s="57"/>
      <c r="I184" s="57"/>
      <c r="J184" s="57"/>
      <c r="K184" s="57"/>
      <c r="L184" s="57"/>
      <c r="M184" s="43" t="s">
        <v>231</v>
      </c>
      <c r="N184" s="14"/>
      <c r="O184" s="42">
        <f t="shared" si="11"/>
        <v>0</v>
      </c>
      <c r="P184" s="3"/>
    </row>
    <row r="185" spans="1:16" hidden="1" outlineLevel="2" x14ac:dyDescent="0.25">
      <c r="A185" s="1" t="s">
        <v>209</v>
      </c>
      <c r="B185" s="16" t="s">
        <v>396</v>
      </c>
      <c r="C185" s="27" t="s">
        <v>230</v>
      </c>
      <c r="D185" s="40">
        <v>77.5</v>
      </c>
      <c r="E185" s="57"/>
      <c r="F185" s="57"/>
      <c r="G185" s="57"/>
      <c r="H185" s="57"/>
      <c r="I185" s="57"/>
      <c r="J185" s="57"/>
      <c r="K185" s="57"/>
      <c r="L185" s="57"/>
      <c r="M185" s="43" t="s">
        <v>231</v>
      </c>
      <c r="N185" s="14"/>
      <c r="O185" s="42">
        <f t="shared" si="11"/>
        <v>0</v>
      </c>
      <c r="P185" s="3"/>
    </row>
    <row r="186" spans="1:16" hidden="1" outlineLevel="2" x14ac:dyDescent="0.25">
      <c r="A186" s="1" t="s">
        <v>210</v>
      </c>
      <c r="B186" s="16" t="s">
        <v>397</v>
      </c>
      <c r="C186" s="27" t="s">
        <v>230</v>
      </c>
      <c r="D186" s="40">
        <v>192.89</v>
      </c>
      <c r="E186" s="57"/>
      <c r="F186" s="57"/>
      <c r="G186" s="57"/>
      <c r="H186" s="57"/>
      <c r="I186" s="57"/>
      <c r="J186" s="57"/>
      <c r="K186" s="57"/>
      <c r="L186" s="57"/>
      <c r="M186" s="43" t="s">
        <v>231</v>
      </c>
      <c r="N186" s="14"/>
      <c r="O186" s="42">
        <f t="shared" si="11"/>
        <v>0</v>
      </c>
      <c r="P186" s="3"/>
    </row>
    <row r="187" spans="1:16" hidden="1" outlineLevel="2" x14ac:dyDescent="0.25">
      <c r="A187" s="1" t="s">
        <v>211</v>
      </c>
      <c r="B187" s="16" t="s">
        <v>398</v>
      </c>
      <c r="C187" s="27" t="s">
        <v>230</v>
      </c>
      <c r="D187" s="40">
        <v>146.9</v>
      </c>
      <c r="E187" s="57"/>
      <c r="F187" s="57"/>
      <c r="G187" s="57"/>
      <c r="H187" s="57"/>
      <c r="I187" s="57"/>
      <c r="J187" s="57"/>
      <c r="K187" s="57"/>
      <c r="L187" s="57"/>
      <c r="M187" s="43" t="s">
        <v>231</v>
      </c>
      <c r="N187" s="14"/>
      <c r="O187" s="42">
        <f t="shared" si="11"/>
        <v>0</v>
      </c>
      <c r="P187" s="3"/>
    </row>
    <row r="188" spans="1:16" hidden="1" outlineLevel="2" x14ac:dyDescent="0.25">
      <c r="A188" s="1" t="s">
        <v>212</v>
      </c>
      <c r="B188" s="16" t="s">
        <v>399</v>
      </c>
      <c r="C188" s="27" t="s">
        <v>230</v>
      </c>
      <c r="D188" s="40">
        <v>151.33000000000001</v>
      </c>
      <c r="E188" s="57"/>
      <c r="F188" s="57"/>
      <c r="G188" s="57"/>
      <c r="H188" s="57"/>
      <c r="I188" s="57"/>
      <c r="J188" s="57"/>
      <c r="K188" s="57"/>
      <c r="L188" s="57"/>
      <c r="M188" s="43" t="s">
        <v>231</v>
      </c>
      <c r="N188" s="14"/>
      <c r="O188" s="42">
        <f t="shared" si="11"/>
        <v>0</v>
      </c>
      <c r="P188" s="3"/>
    </row>
    <row r="189" spans="1:16" hidden="1" outlineLevel="2" x14ac:dyDescent="0.25">
      <c r="A189" s="1" t="s">
        <v>213</v>
      </c>
      <c r="B189" s="16" t="s">
        <v>400</v>
      </c>
      <c r="C189" s="28" t="s">
        <v>230</v>
      </c>
      <c r="D189" s="40">
        <v>184.57</v>
      </c>
      <c r="E189" s="57"/>
      <c r="F189" s="57"/>
      <c r="G189" s="57"/>
      <c r="H189" s="57"/>
      <c r="I189" s="57"/>
      <c r="J189" s="57"/>
      <c r="K189" s="57"/>
      <c r="L189" s="57"/>
      <c r="M189" s="43" t="s">
        <v>231</v>
      </c>
      <c r="N189" s="14"/>
      <c r="O189" s="42">
        <f t="shared" si="11"/>
        <v>0</v>
      </c>
      <c r="P189" s="3"/>
    </row>
    <row r="190" spans="1:16" hidden="1" outlineLevel="2" x14ac:dyDescent="0.25">
      <c r="A190" s="1" t="s">
        <v>214</v>
      </c>
      <c r="B190" s="16" t="s">
        <v>401</v>
      </c>
      <c r="C190" s="27" t="s">
        <v>230</v>
      </c>
      <c r="D190" s="40">
        <v>125</v>
      </c>
      <c r="E190" s="57"/>
      <c r="F190" s="57"/>
      <c r="G190" s="57"/>
      <c r="H190" s="57"/>
      <c r="I190" s="57"/>
      <c r="J190" s="57"/>
      <c r="K190" s="57"/>
      <c r="L190" s="57"/>
      <c r="M190" s="43" t="s">
        <v>231</v>
      </c>
      <c r="N190" s="14"/>
      <c r="O190" s="42">
        <f t="shared" si="11"/>
        <v>0</v>
      </c>
      <c r="P190" s="3"/>
    </row>
    <row r="191" spans="1:16" hidden="1" outlineLevel="2" x14ac:dyDescent="0.25">
      <c r="A191" s="1" t="s">
        <v>215</v>
      </c>
      <c r="B191" s="16" t="s">
        <v>402</v>
      </c>
      <c r="C191" s="27" t="s">
        <v>230</v>
      </c>
      <c r="D191" s="40">
        <v>76.67</v>
      </c>
      <c r="E191" s="57"/>
      <c r="F191" s="57"/>
      <c r="G191" s="57"/>
      <c r="H191" s="57"/>
      <c r="I191" s="57"/>
      <c r="J191" s="57"/>
      <c r="K191" s="57"/>
      <c r="L191" s="57"/>
      <c r="M191" s="43" t="s">
        <v>231</v>
      </c>
      <c r="N191" s="14"/>
      <c r="O191" s="42">
        <f t="shared" si="11"/>
        <v>0</v>
      </c>
      <c r="P191" s="3"/>
    </row>
    <row r="192" spans="1:16" hidden="1" outlineLevel="2" x14ac:dyDescent="0.25">
      <c r="A192" s="1" t="s">
        <v>216</v>
      </c>
      <c r="B192" s="16" t="s">
        <v>403</v>
      </c>
      <c r="C192" s="27" t="s">
        <v>230</v>
      </c>
      <c r="D192" s="40">
        <v>75</v>
      </c>
      <c r="E192" s="57"/>
      <c r="F192" s="57"/>
      <c r="G192" s="57"/>
      <c r="H192" s="57"/>
      <c r="I192" s="57"/>
      <c r="J192" s="57"/>
      <c r="K192" s="57"/>
      <c r="L192" s="57"/>
      <c r="M192" s="43" t="s">
        <v>231</v>
      </c>
      <c r="N192" s="14"/>
      <c r="O192" s="42">
        <f t="shared" si="11"/>
        <v>0</v>
      </c>
      <c r="P192" s="3"/>
    </row>
    <row r="193" spans="1:16" collapsed="1" x14ac:dyDescent="0.25">
      <c r="A193" s="5" t="s">
        <v>217</v>
      </c>
      <c r="B193" s="2" t="s">
        <v>44</v>
      </c>
      <c r="C193" s="29"/>
      <c r="D193" s="45"/>
      <c r="E193" s="56"/>
      <c r="F193" s="56"/>
      <c r="G193" s="56"/>
      <c r="H193" s="56"/>
      <c r="I193" s="56"/>
      <c r="J193" s="56"/>
      <c r="K193" s="56"/>
      <c r="L193" s="56"/>
      <c r="M193" s="48"/>
      <c r="N193" s="15"/>
      <c r="O193" s="38"/>
      <c r="P193" s="6"/>
    </row>
    <row r="194" spans="1:16" hidden="1" outlineLevel="2" x14ac:dyDescent="0.25">
      <c r="A194" s="1" t="s">
        <v>218</v>
      </c>
      <c r="B194" s="16" t="s">
        <v>404</v>
      </c>
      <c r="C194" s="27" t="s">
        <v>230</v>
      </c>
      <c r="D194" s="40">
        <v>1137.5</v>
      </c>
      <c r="E194" s="57"/>
      <c r="F194" s="57"/>
      <c r="G194" s="57"/>
      <c r="H194" s="57"/>
      <c r="I194" s="57"/>
      <c r="J194" s="57"/>
      <c r="K194" s="57"/>
      <c r="L194" s="57"/>
      <c r="M194" s="43" t="s">
        <v>231</v>
      </c>
      <c r="N194" s="14"/>
      <c r="O194" s="42">
        <f t="shared" ref="O194:O198" si="12">D194*N194</f>
        <v>0</v>
      </c>
      <c r="P194" s="3"/>
    </row>
    <row r="195" spans="1:16" hidden="1" outlineLevel="2" x14ac:dyDescent="0.25">
      <c r="A195" s="1" t="s">
        <v>219</v>
      </c>
      <c r="B195" s="16" t="s">
        <v>405</v>
      </c>
      <c r="C195" s="28" t="s">
        <v>230</v>
      </c>
      <c r="D195" s="40">
        <v>5375</v>
      </c>
      <c r="E195" s="57"/>
      <c r="F195" s="57"/>
      <c r="G195" s="57"/>
      <c r="H195" s="57"/>
      <c r="I195" s="57"/>
      <c r="J195" s="57"/>
      <c r="K195" s="57"/>
      <c r="L195" s="57"/>
      <c r="M195" s="43" t="s">
        <v>231</v>
      </c>
      <c r="N195" s="14"/>
      <c r="O195" s="42">
        <f t="shared" si="12"/>
        <v>0</v>
      </c>
      <c r="P195" s="3"/>
    </row>
    <row r="196" spans="1:16" hidden="1" outlineLevel="2" x14ac:dyDescent="0.25">
      <c r="A196" s="1" t="s">
        <v>220</v>
      </c>
      <c r="B196" s="16" t="s">
        <v>406</v>
      </c>
      <c r="C196" s="27" t="s">
        <v>230</v>
      </c>
      <c r="D196" s="40">
        <v>10016.67</v>
      </c>
      <c r="E196" s="57"/>
      <c r="F196" s="57"/>
      <c r="G196" s="57"/>
      <c r="H196" s="57"/>
      <c r="I196" s="57"/>
      <c r="J196" s="57"/>
      <c r="K196" s="57"/>
      <c r="L196" s="57"/>
      <c r="M196" s="43" t="s">
        <v>231</v>
      </c>
      <c r="N196" s="14"/>
      <c r="O196" s="42">
        <f t="shared" si="12"/>
        <v>0</v>
      </c>
      <c r="P196" s="3"/>
    </row>
    <row r="197" spans="1:16" hidden="1" outlineLevel="2" x14ac:dyDescent="0.25">
      <c r="A197" s="1" t="s">
        <v>221</v>
      </c>
      <c r="B197" s="16" t="s">
        <v>407</v>
      </c>
      <c r="C197" s="27" t="s">
        <v>230</v>
      </c>
      <c r="D197" s="40">
        <v>4583.33</v>
      </c>
      <c r="E197" s="57"/>
      <c r="F197" s="57"/>
      <c r="G197" s="57"/>
      <c r="H197" s="57"/>
      <c r="I197" s="57"/>
      <c r="J197" s="57"/>
      <c r="K197" s="57"/>
      <c r="L197" s="57"/>
      <c r="M197" s="43" t="s">
        <v>231</v>
      </c>
      <c r="N197" s="14"/>
      <c r="O197" s="42">
        <f t="shared" si="12"/>
        <v>0</v>
      </c>
      <c r="P197" s="3"/>
    </row>
    <row r="198" spans="1:16" hidden="1" outlineLevel="2" x14ac:dyDescent="0.25">
      <c r="A198" s="1" t="s">
        <v>222</v>
      </c>
      <c r="B198" s="16" t="s">
        <v>408</v>
      </c>
      <c r="C198" s="27" t="s">
        <v>230</v>
      </c>
      <c r="D198" s="40">
        <v>1497</v>
      </c>
      <c r="E198" s="57"/>
      <c r="F198" s="57"/>
      <c r="G198" s="57"/>
      <c r="H198" s="57"/>
      <c r="I198" s="57"/>
      <c r="J198" s="57"/>
      <c r="K198" s="57"/>
      <c r="L198" s="57"/>
      <c r="M198" s="43" t="s">
        <v>231</v>
      </c>
      <c r="N198" s="14"/>
      <c r="O198" s="42">
        <f t="shared" si="12"/>
        <v>0</v>
      </c>
      <c r="P198" s="3"/>
    </row>
    <row r="199" spans="1:16" collapsed="1" x14ac:dyDescent="0.25">
      <c r="A199" s="5" t="s">
        <v>223</v>
      </c>
      <c r="B199" s="2" t="s">
        <v>46</v>
      </c>
      <c r="C199" s="29"/>
      <c r="D199" s="45"/>
      <c r="E199" s="56"/>
      <c r="F199" s="56"/>
      <c r="G199" s="56"/>
      <c r="H199" s="56"/>
      <c r="I199" s="56"/>
      <c r="J199" s="56"/>
      <c r="K199" s="56"/>
      <c r="L199" s="56"/>
      <c r="M199" s="48"/>
      <c r="N199" s="15"/>
      <c r="O199" s="38"/>
      <c r="P199" s="6"/>
    </row>
    <row r="200" spans="1:16" hidden="1" outlineLevel="1" x14ac:dyDescent="0.25">
      <c r="A200" s="1" t="s">
        <v>224</v>
      </c>
      <c r="B200" s="16" t="s">
        <v>409</v>
      </c>
      <c r="C200" s="27" t="s">
        <v>230</v>
      </c>
      <c r="D200" s="40">
        <v>42.6</v>
      </c>
      <c r="E200" s="57"/>
      <c r="F200" s="57"/>
      <c r="G200" s="57"/>
      <c r="H200" s="57"/>
      <c r="I200" s="57"/>
      <c r="J200" s="57"/>
      <c r="K200" s="57"/>
      <c r="L200" s="57"/>
      <c r="M200" s="43" t="s">
        <v>231</v>
      </c>
      <c r="N200" s="14"/>
      <c r="O200" s="42">
        <f t="shared" ref="O200:O227" si="13">D200*N200</f>
        <v>0</v>
      </c>
      <c r="P200" s="3"/>
    </row>
    <row r="201" spans="1:16" hidden="1" outlineLevel="1" x14ac:dyDescent="0.25">
      <c r="A201" s="1" t="s">
        <v>225</v>
      </c>
      <c r="B201" s="16" t="s">
        <v>410</v>
      </c>
      <c r="C201" s="28" t="s">
        <v>230</v>
      </c>
      <c r="D201" s="40">
        <v>24</v>
      </c>
      <c r="E201" s="57"/>
      <c r="F201" s="57"/>
      <c r="G201" s="57"/>
      <c r="H201" s="57"/>
      <c r="I201" s="57"/>
      <c r="J201" s="57"/>
      <c r="K201" s="57"/>
      <c r="L201" s="57"/>
      <c r="M201" s="43" t="s">
        <v>231</v>
      </c>
      <c r="N201" s="14"/>
      <c r="O201" s="42">
        <f t="shared" si="13"/>
        <v>0</v>
      </c>
      <c r="P201" s="3"/>
    </row>
    <row r="202" spans="1:16" hidden="1" outlineLevel="1" x14ac:dyDescent="0.25">
      <c r="A202" s="1" t="s">
        <v>226</v>
      </c>
      <c r="B202" s="16" t="s">
        <v>411</v>
      </c>
      <c r="C202" s="27" t="s">
        <v>230</v>
      </c>
      <c r="D202" s="40">
        <v>3.43</v>
      </c>
      <c r="E202" s="57"/>
      <c r="F202" s="57"/>
      <c r="G202" s="57"/>
      <c r="H202" s="57"/>
      <c r="I202" s="57"/>
      <c r="J202" s="57"/>
      <c r="K202" s="57"/>
      <c r="L202" s="57"/>
      <c r="M202" s="43" t="s">
        <v>231</v>
      </c>
      <c r="N202" s="14"/>
      <c r="O202" s="42">
        <f t="shared" si="13"/>
        <v>0</v>
      </c>
      <c r="P202" s="3"/>
    </row>
    <row r="203" spans="1:16" hidden="1" outlineLevel="1" x14ac:dyDescent="0.25">
      <c r="A203" s="1" t="s">
        <v>227</v>
      </c>
      <c r="B203" s="16" t="s">
        <v>412</v>
      </c>
      <c r="C203" s="27" t="s">
        <v>230</v>
      </c>
      <c r="D203" s="40">
        <v>399.1</v>
      </c>
      <c r="E203" s="57"/>
      <c r="F203" s="57"/>
      <c r="G203" s="57"/>
      <c r="H203" s="57"/>
      <c r="I203" s="57"/>
      <c r="J203" s="57"/>
      <c r="K203" s="57"/>
      <c r="L203" s="57"/>
      <c r="M203" s="43" t="s">
        <v>231</v>
      </c>
      <c r="N203" s="14"/>
      <c r="O203" s="42">
        <f t="shared" si="13"/>
        <v>0</v>
      </c>
      <c r="P203" s="3"/>
    </row>
    <row r="204" spans="1:16" hidden="1" outlineLevel="1" x14ac:dyDescent="0.25">
      <c r="A204" s="1" t="s">
        <v>228</v>
      </c>
      <c r="B204" s="16" t="s">
        <v>413</v>
      </c>
      <c r="C204" s="27" t="s">
        <v>230</v>
      </c>
      <c r="D204" s="40">
        <v>683.25</v>
      </c>
      <c r="E204" s="57"/>
      <c r="F204" s="57"/>
      <c r="G204" s="57"/>
      <c r="H204" s="57"/>
      <c r="I204" s="57"/>
      <c r="J204" s="57"/>
      <c r="K204" s="57"/>
      <c r="L204" s="57"/>
      <c r="M204" s="43" t="s">
        <v>231</v>
      </c>
      <c r="N204" s="14"/>
      <c r="O204" s="42">
        <f t="shared" si="13"/>
        <v>0</v>
      </c>
      <c r="P204" s="3"/>
    </row>
    <row r="205" spans="1:16" hidden="1" outlineLevel="1" x14ac:dyDescent="0.25">
      <c r="A205" s="1" t="s">
        <v>1049</v>
      </c>
      <c r="B205" s="16" t="s">
        <v>1023</v>
      </c>
      <c r="C205" s="27" t="s">
        <v>1046</v>
      </c>
      <c r="D205" s="40">
        <v>46.2</v>
      </c>
      <c r="E205" s="57"/>
      <c r="F205" s="57"/>
      <c r="G205" s="57"/>
      <c r="H205" s="57"/>
      <c r="I205" s="57"/>
      <c r="J205" s="57"/>
      <c r="K205" s="57"/>
      <c r="L205" s="57"/>
      <c r="M205" s="43" t="s">
        <v>231</v>
      </c>
      <c r="N205" s="14"/>
      <c r="O205" s="42">
        <f t="shared" si="13"/>
        <v>0</v>
      </c>
      <c r="P205" s="3"/>
    </row>
    <row r="206" spans="1:16" hidden="1" outlineLevel="1" x14ac:dyDescent="0.25">
      <c r="A206" s="1" t="s">
        <v>1050</v>
      </c>
      <c r="B206" s="16" t="s">
        <v>1024</v>
      </c>
      <c r="C206" s="27" t="s">
        <v>1046</v>
      </c>
      <c r="D206" s="40">
        <v>38.229999999999997</v>
      </c>
      <c r="E206" s="57"/>
      <c r="F206" s="57"/>
      <c r="G206" s="57"/>
      <c r="H206" s="57"/>
      <c r="I206" s="57"/>
      <c r="J206" s="57"/>
      <c r="K206" s="57"/>
      <c r="L206" s="57"/>
      <c r="M206" s="43" t="s">
        <v>231</v>
      </c>
      <c r="N206" s="14"/>
      <c r="O206" s="42">
        <f t="shared" si="13"/>
        <v>0</v>
      </c>
      <c r="P206" s="3"/>
    </row>
    <row r="207" spans="1:16" hidden="1" outlineLevel="1" x14ac:dyDescent="0.25">
      <c r="A207" s="1" t="s">
        <v>1051</v>
      </c>
      <c r="B207" s="16" t="s">
        <v>1025</v>
      </c>
      <c r="C207" s="27" t="s">
        <v>976</v>
      </c>
      <c r="D207" s="40">
        <v>3.36</v>
      </c>
      <c r="E207" s="57"/>
      <c r="F207" s="57"/>
      <c r="G207" s="57"/>
      <c r="H207" s="57"/>
      <c r="I207" s="57"/>
      <c r="J207" s="57"/>
      <c r="K207" s="57"/>
      <c r="L207" s="57"/>
      <c r="M207" s="43" t="s">
        <v>231</v>
      </c>
      <c r="N207" s="14"/>
      <c r="O207" s="42">
        <f t="shared" si="13"/>
        <v>0</v>
      </c>
      <c r="P207" s="3"/>
    </row>
    <row r="208" spans="1:16" hidden="1" outlineLevel="1" x14ac:dyDescent="0.25">
      <c r="A208" s="1" t="s">
        <v>1052</v>
      </c>
      <c r="B208" s="16" t="s">
        <v>1026</v>
      </c>
      <c r="C208" s="27" t="s">
        <v>976</v>
      </c>
      <c r="D208" s="40">
        <v>4837</v>
      </c>
      <c r="E208" s="57"/>
      <c r="F208" s="57"/>
      <c r="G208" s="57"/>
      <c r="H208" s="57"/>
      <c r="I208" s="57"/>
      <c r="J208" s="57"/>
      <c r="K208" s="57"/>
      <c r="L208" s="57"/>
      <c r="M208" s="43" t="s">
        <v>231</v>
      </c>
      <c r="N208" s="14"/>
      <c r="O208" s="42">
        <f t="shared" si="13"/>
        <v>0</v>
      </c>
      <c r="P208" s="3"/>
    </row>
    <row r="209" spans="1:16" hidden="1" outlineLevel="1" x14ac:dyDescent="0.25">
      <c r="A209" s="1" t="s">
        <v>1053</v>
      </c>
      <c r="B209" s="16" t="s">
        <v>1027</v>
      </c>
      <c r="C209" s="27" t="s">
        <v>1046</v>
      </c>
      <c r="D209" s="40">
        <v>28.8</v>
      </c>
      <c r="E209" s="57"/>
      <c r="F209" s="57"/>
      <c r="G209" s="57"/>
      <c r="H209" s="57"/>
      <c r="I209" s="57"/>
      <c r="J209" s="57"/>
      <c r="K209" s="57"/>
      <c r="L209" s="57"/>
      <c r="M209" s="43" t="s">
        <v>231</v>
      </c>
      <c r="N209" s="14"/>
      <c r="O209" s="42">
        <f t="shared" si="13"/>
        <v>0</v>
      </c>
      <c r="P209" s="3"/>
    </row>
    <row r="210" spans="1:16" hidden="1" outlineLevel="1" x14ac:dyDescent="0.25">
      <c r="A210" s="1" t="s">
        <v>1054</v>
      </c>
      <c r="B210" s="16" t="s">
        <v>1028</v>
      </c>
      <c r="C210" s="27" t="s">
        <v>976</v>
      </c>
      <c r="D210" s="40">
        <v>1561</v>
      </c>
      <c r="E210" s="57"/>
      <c r="F210" s="57"/>
      <c r="G210" s="57"/>
      <c r="H210" s="57"/>
      <c r="I210" s="57"/>
      <c r="J210" s="57"/>
      <c r="K210" s="57"/>
      <c r="L210" s="57"/>
      <c r="M210" s="43" t="s">
        <v>231</v>
      </c>
      <c r="N210" s="14"/>
      <c r="O210" s="42">
        <f t="shared" si="13"/>
        <v>0</v>
      </c>
      <c r="P210" s="3"/>
    </row>
    <row r="211" spans="1:16" hidden="1" outlineLevel="1" x14ac:dyDescent="0.25">
      <c r="A211" s="1" t="s">
        <v>1055</v>
      </c>
      <c r="B211" s="16" t="s">
        <v>1029</v>
      </c>
      <c r="C211" s="27" t="s">
        <v>976</v>
      </c>
      <c r="D211" s="40">
        <v>675</v>
      </c>
      <c r="E211" s="57"/>
      <c r="F211" s="57"/>
      <c r="G211" s="57"/>
      <c r="H211" s="57"/>
      <c r="I211" s="57"/>
      <c r="J211" s="57"/>
      <c r="K211" s="57"/>
      <c r="L211" s="57"/>
      <c r="M211" s="43" t="s">
        <v>231</v>
      </c>
      <c r="N211" s="14"/>
      <c r="O211" s="42">
        <f t="shared" si="13"/>
        <v>0</v>
      </c>
      <c r="P211" s="3"/>
    </row>
    <row r="212" spans="1:16" hidden="1" outlineLevel="1" x14ac:dyDescent="0.25">
      <c r="A212" s="1" t="s">
        <v>1056</v>
      </c>
      <c r="B212" s="16" t="s">
        <v>1030</v>
      </c>
      <c r="C212" s="27" t="s">
        <v>976</v>
      </c>
      <c r="D212" s="40">
        <v>17.71</v>
      </c>
      <c r="E212" s="57"/>
      <c r="F212" s="57"/>
      <c r="G212" s="57"/>
      <c r="H212" s="57"/>
      <c r="I212" s="57"/>
      <c r="J212" s="57"/>
      <c r="K212" s="57"/>
      <c r="L212" s="57"/>
      <c r="M212" s="43" t="s">
        <v>231</v>
      </c>
      <c r="N212" s="14"/>
      <c r="O212" s="42">
        <f t="shared" si="13"/>
        <v>0</v>
      </c>
      <c r="P212" s="3"/>
    </row>
    <row r="213" spans="1:16" hidden="1" outlineLevel="1" x14ac:dyDescent="0.25">
      <c r="A213" s="1" t="s">
        <v>1057</v>
      </c>
      <c r="B213" s="16" t="s">
        <v>1031</v>
      </c>
      <c r="C213" s="27" t="s">
        <v>976</v>
      </c>
      <c r="D213" s="40">
        <v>2250</v>
      </c>
      <c r="E213" s="57"/>
      <c r="F213" s="57"/>
      <c r="G213" s="57"/>
      <c r="H213" s="57"/>
      <c r="I213" s="57"/>
      <c r="J213" s="57"/>
      <c r="K213" s="57"/>
      <c r="L213" s="57"/>
      <c r="M213" s="43" t="s">
        <v>231</v>
      </c>
      <c r="N213" s="14"/>
      <c r="O213" s="42">
        <f t="shared" si="13"/>
        <v>0</v>
      </c>
      <c r="P213" s="3"/>
    </row>
    <row r="214" spans="1:16" hidden="1" outlineLevel="1" x14ac:dyDescent="0.25">
      <c r="A214" s="1" t="s">
        <v>1058</v>
      </c>
      <c r="B214" s="16" t="s">
        <v>1032</v>
      </c>
      <c r="C214" s="27" t="s">
        <v>976</v>
      </c>
      <c r="D214" s="40">
        <v>648</v>
      </c>
      <c r="E214" s="57"/>
      <c r="F214" s="57"/>
      <c r="G214" s="57"/>
      <c r="H214" s="57"/>
      <c r="I214" s="57"/>
      <c r="J214" s="57"/>
      <c r="K214" s="57"/>
      <c r="L214" s="57"/>
      <c r="M214" s="43" t="s">
        <v>231</v>
      </c>
      <c r="N214" s="14"/>
      <c r="O214" s="42">
        <f t="shared" si="13"/>
        <v>0</v>
      </c>
      <c r="P214" s="3"/>
    </row>
    <row r="215" spans="1:16" hidden="1" outlineLevel="1" x14ac:dyDescent="0.25">
      <c r="A215" s="1" t="s">
        <v>1059</v>
      </c>
      <c r="B215" s="16" t="s">
        <v>1033</v>
      </c>
      <c r="C215" s="27" t="s">
        <v>976</v>
      </c>
      <c r="D215" s="40">
        <v>606</v>
      </c>
      <c r="E215" s="57"/>
      <c r="F215" s="57"/>
      <c r="G215" s="57"/>
      <c r="H215" s="57"/>
      <c r="I215" s="57"/>
      <c r="J215" s="57"/>
      <c r="K215" s="57"/>
      <c r="L215" s="57"/>
      <c r="M215" s="43" t="s">
        <v>231</v>
      </c>
      <c r="N215" s="14"/>
      <c r="O215" s="42">
        <f t="shared" si="13"/>
        <v>0</v>
      </c>
      <c r="P215" s="3"/>
    </row>
    <row r="216" spans="1:16" hidden="1" outlineLevel="1" x14ac:dyDescent="0.25">
      <c r="A216" s="1" t="s">
        <v>1060</v>
      </c>
      <c r="B216" s="16" t="s">
        <v>1034</v>
      </c>
      <c r="C216" s="27" t="s">
        <v>1046</v>
      </c>
      <c r="D216" s="40">
        <v>425</v>
      </c>
      <c r="E216" s="57"/>
      <c r="F216" s="57"/>
      <c r="G216" s="57"/>
      <c r="H216" s="57"/>
      <c r="I216" s="57"/>
      <c r="J216" s="57"/>
      <c r="K216" s="57"/>
      <c r="L216" s="57"/>
      <c r="M216" s="43" t="s">
        <v>231</v>
      </c>
      <c r="N216" s="14"/>
      <c r="O216" s="42">
        <f t="shared" si="13"/>
        <v>0</v>
      </c>
      <c r="P216" s="3"/>
    </row>
    <row r="217" spans="1:16" hidden="1" outlineLevel="1" x14ac:dyDescent="0.25">
      <c r="A217" s="1" t="s">
        <v>1061</v>
      </c>
      <c r="B217" s="16" t="s">
        <v>1035</v>
      </c>
      <c r="C217" s="27" t="s">
        <v>976</v>
      </c>
      <c r="D217" s="40">
        <v>95</v>
      </c>
      <c r="E217" s="57"/>
      <c r="F217" s="57"/>
      <c r="G217" s="57"/>
      <c r="H217" s="57"/>
      <c r="I217" s="57"/>
      <c r="J217" s="57"/>
      <c r="K217" s="57"/>
      <c r="L217" s="57"/>
      <c r="M217" s="43" t="s">
        <v>231</v>
      </c>
      <c r="N217" s="14"/>
      <c r="O217" s="42">
        <f t="shared" si="13"/>
        <v>0</v>
      </c>
      <c r="P217" s="3"/>
    </row>
    <row r="218" spans="1:16" hidden="1" outlineLevel="1" x14ac:dyDescent="0.25">
      <c r="A218" s="1" t="s">
        <v>1062</v>
      </c>
      <c r="B218" s="16" t="s">
        <v>1036</v>
      </c>
      <c r="C218" s="27" t="s">
        <v>976</v>
      </c>
      <c r="D218" s="40">
        <v>100</v>
      </c>
      <c r="E218" s="57"/>
      <c r="F218" s="57"/>
      <c r="G218" s="57"/>
      <c r="H218" s="57"/>
      <c r="I218" s="57"/>
      <c r="J218" s="57"/>
      <c r="K218" s="57"/>
      <c r="L218" s="57"/>
      <c r="M218" s="43" t="s">
        <v>231</v>
      </c>
      <c r="N218" s="14"/>
      <c r="O218" s="42">
        <f t="shared" si="13"/>
        <v>0</v>
      </c>
      <c r="P218" s="3"/>
    </row>
    <row r="219" spans="1:16" hidden="1" outlineLevel="1" x14ac:dyDescent="0.25">
      <c r="A219" s="1" t="s">
        <v>1063</v>
      </c>
      <c r="B219" s="16" t="s">
        <v>1037</v>
      </c>
      <c r="C219" s="27" t="s">
        <v>976</v>
      </c>
      <c r="D219" s="40">
        <v>85</v>
      </c>
      <c r="E219" s="57"/>
      <c r="F219" s="57"/>
      <c r="G219" s="57"/>
      <c r="H219" s="57"/>
      <c r="I219" s="57"/>
      <c r="J219" s="57"/>
      <c r="K219" s="57"/>
      <c r="L219" s="57"/>
      <c r="M219" s="43" t="s">
        <v>231</v>
      </c>
      <c r="N219" s="14"/>
      <c r="O219" s="42">
        <f t="shared" si="13"/>
        <v>0</v>
      </c>
      <c r="P219" s="3"/>
    </row>
    <row r="220" spans="1:16" hidden="1" outlineLevel="1" x14ac:dyDescent="0.25">
      <c r="A220" s="1" t="s">
        <v>1064</v>
      </c>
      <c r="B220" s="16" t="s">
        <v>1038</v>
      </c>
      <c r="C220" s="27" t="s">
        <v>1046</v>
      </c>
      <c r="D220" s="40">
        <v>2980</v>
      </c>
      <c r="E220" s="57"/>
      <c r="F220" s="57"/>
      <c r="G220" s="57"/>
      <c r="H220" s="57"/>
      <c r="I220" s="57"/>
      <c r="J220" s="57"/>
      <c r="K220" s="57"/>
      <c r="L220" s="57"/>
      <c r="M220" s="43" t="s">
        <v>231</v>
      </c>
      <c r="N220" s="14"/>
      <c r="O220" s="42">
        <f t="shared" si="13"/>
        <v>0</v>
      </c>
      <c r="P220" s="3"/>
    </row>
    <row r="221" spans="1:16" hidden="1" outlineLevel="1" x14ac:dyDescent="0.25">
      <c r="A221" s="1" t="s">
        <v>1065</v>
      </c>
      <c r="B221" s="16" t="s">
        <v>1039</v>
      </c>
      <c r="C221" s="27" t="s">
        <v>976</v>
      </c>
      <c r="D221" s="40">
        <v>95</v>
      </c>
      <c r="E221" s="57"/>
      <c r="F221" s="57"/>
      <c r="G221" s="57"/>
      <c r="H221" s="57"/>
      <c r="I221" s="57"/>
      <c r="J221" s="57"/>
      <c r="K221" s="57"/>
      <c r="L221" s="57"/>
      <c r="M221" s="43" t="s">
        <v>231</v>
      </c>
      <c r="N221" s="14"/>
      <c r="O221" s="42">
        <f t="shared" si="13"/>
        <v>0</v>
      </c>
      <c r="P221" s="3"/>
    </row>
    <row r="222" spans="1:16" hidden="1" outlineLevel="1" x14ac:dyDescent="0.25">
      <c r="A222" s="1" t="s">
        <v>1066</v>
      </c>
      <c r="B222" s="16" t="s">
        <v>1040</v>
      </c>
      <c r="C222" s="27" t="s">
        <v>976</v>
      </c>
      <c r="D222" s="40">
        <v>3.02</v>
      </c>
      <c r="E222" s="57"/>
      <c r="F222" s="57"/>
      <c r="G222" s="57"/>
      <c r="H222" s="57"/>
      <c r="I222" s="57"/>
      <c r="J222" s="57"/>
      <c r="K222" s="57"/>
      <c r="L222" s="57"/>
      <c r="M222" s="43" t="s">
        <v>231</v>
      </c>
      <c r="N222" s="14"/>
      <c r="O222" s="42">
        <f t="shared" si="13"/>
        <v>0</v>
      </c>
      <c r="P222" s="3"/>
    </row>
    <row r="223" spans="1:16" hidden="1" outlineLevel="1" x14ac:dyDescent="0.25">
      <c r="A223" s="1" t="s">
        <v>1067</v>
      </c>
      <c r="B223" s="16" t="s">
        <v>1041</v>
      </c>
      <c r="C223" s="27" t="s">
        <v>1046</v>
      </c>
      <c r="D223" s="40">
        <v>280</v>
      </c>
      <c r="E223" s="57"/>
      <c r="F223" s="57"/>
      <c r="G223" s="57"/>
      <c r="H223" s="57"/>
      <c r="I223" s="57"/>
      <c r="J223" s="57"/>
      <c r="K223" s="57"/>
      <c r="L223" s="57"/>
      <c r="M223" s="43" t="s">
        <v>231</v>
      </c>
      <c r="N223" s="14"/>
      <c r="O223" s="42">
        <f t="shared" si="13"/>
        <v>0</v>
      </c>
      <c r="P223" s="3"/>
    </row>
    <row r="224" spans="1:16" hidden="1" outlineLevel="1" x14ac:dyDescent="0.25">
      <c r="A224" s="1" t="s">
        <v>1068</v>
      </c>
      <c r="B224" s="16" t="s">
        <v>1042</v>
      </c>
      <c r="C224" s="27" t="s">
        <v>976</v>
      </c>
      <c r="D224" s="40">
        <v>22</v>
      </c>
      <c r="E224" s="57"/>
      <c r="F224" s="57"/>
      <c r="G224" s="57"/>
      <c r="H224" s="57"/>
      <c r="I224" s="57"/>
      <c r="J224" s="57"/>
      <c r="K224" s="57"/>
      <c r="L224" s="57"/>
      <c r="M224" s="43" t="s">
        <v>231</v>
      </c>
      <c r="N224" s="14"/>
      <c r="O224" s="42">
        <f t="shared" si="13"/>
        <v>0</v>
      </c>
      <c r="P224" s="3"/>
    </row>
    <row r="225" spans="1:16" hidden="1" outlineLevel="1" x14ac:dyDescent="0.25">
      <c r="A225" s="1" t="s">
        <v>1069</v>
      </c>
      <c r="B225" s="16" t="s">
        <v>1043</v>
      </c>
      <c r="C225" s="27" t="s">
        <v>976</v>
      </c>
      <c r="D225" s="40">
        <v>595</v>
      </c>
      <c r="E225" s="57"/>
      <c r="F225" s="57"/>
      <c r="G225" s="57"/>
      <c r="H225" s="57"/>
      <c r="I225" s="57"/>
      <c r="J225" s="57"/>
      <c r="K225" s="57"/>
      <c r="L225" s="57"/>
      <c r="M225" s="43" t="s">
        <v>231</v>
      </c>
      <c r="N225" s="14"/>
      <c r="O225" s="42">
        <f t="shared" si="13"/>
        <v>0</v>
      </c>
      <c r="P225" s="3"/>
    </row>
    <row r="226" spans="1:16" hidden="1" outlineLevel="1" x14ac:dyDescent="0.25">
      <c r="A226" s="1" t="s">
        <v>1070</v>
      </c>
      <c r="B226" s="16" t="s">
        <v>1044</v>
      </c>
      <c r="C226" s="27" t="s">
        <v>1047</v>
      </c>
      <c r="D226" s="40">
        <v>7250</v>
      </c>
      <c r="E226" s="57"/>
      <c r="F226" s="57"/>
      <c r="G226" s="57"/>
      <c r="H226" s="57"/>
      <c r="I226" s="57"/>
      <c r="J226" s="57"/>
      <c r="K226" s="57"/>
      <c r="L226" s="57"/>
      <c r="M226" s="43" t="s">
        <v>231</v>
      </c>
      <c r="N226" s="14"/>
      <c r="O226" s="42">
        <f t="shared" si="13"/>
        <v>0</v>
      </c>
      <c r="P226" s="3"/>
    </row>
    <row r="227" spans="1:16" hidden="1" outlineLevel="1" x14ac:dyDescent="0.25">
      <c r="A227" s="1" t="s">
        <v>1071</v>
      </c>
      <c r="B227" s="16" t="s">
        <v>1045</v>
      </c>
      <c r="C227" s="27" t="s">
        <v>1048</v>
      </c>
      <c r="D227" s="40">
        <v>2800</v>
      </c>
      <c r="E227" s="57"/>
      <c r="F227" s="57"/>
      <c r="G227" s="57"/>
      <c r="H227" s="57"/>
      <c r="I227" s="57"/>
      <c r="J227" s="57"/>
      <c r="K227" s="57"/>
      <c r="L227" s="57"/>
      <c r="M227" s="43" t="s">
        <v>231</v>
      </c>
      <c r="N227" s="14"/>
      <c r="O227" s="42">
        <f t="shared" si="13"/>
        <v>0</v>
      </c>
      <c r="P227" s="3"/>
    </row>
    <row r="228" spans="1:16" collapsed="1" x14ac:dyDescent="0.25">
      <c r="A228" s="5" t="s">
        <v>979</v>
      </c>
      <c r="B228" s="2" t="s">
        <v>980</v>
      </c>
      <c r="C228" s="29"/>
      <c r="D228" s="45"/>
      <c r="E228" s="56"/>
      <c r="F228" s="56"/>
      <c r="G228" s="56"/>
      <c r="H228" s="56"/>
      <c r="I228" s="56"/>
      <c r="J228" s="56"/>
      <c r="K228" s="56"/>
      <c r="L228" s="56"/>
      <c r="M228" s="48"/>
      <c r="N228" s="15"/>
      <c r="O228" s="38"/>
      <c r="P228" s="6"/>
    </row>
    <row r="229" spans="1:16" outlineLevel="1" x14ac:dyDescent="0.25">
      <c r="A229" s="1" t="s">
        <v>981</v>
      </c>
      <c r="B229" s="16" t="s">
        <v>982</v>
      </c>
      <c r="C229" s="27" t="s">
        <v>230</v>
      </c>
      <c r="D229" s="40">
        <v>123100</v>
      </c>
      <c r="E229" s="57"/>
      <c r="F229" s="57"/>
      <c r="G229" s="57"/>
      <c r="H229" s="57"/>
      <c r="I229" s="57"/>
      <c r="J229" s="57"/>
      <c r="K229" s="57"/>
      <c r="L229" s="57"/>
      <c r="M229" s="43" t="s">
        <v>231</v>
      </c>
      <c r="N229" s="14"/>
      <c r="O229" s="42">
        <f t="shared" ref="O229:O244" si="14">D229*N229</f>
        <v>0</v>
      </c>
      <c r="P229" s="3"/>
    </row>
    <row r="230" spans="1:16" outlineLevel="1" x14ac:dyDescent="0.25">
      <c r="A230" s="1" t="s">
        <v>995</v>
      </c>
      <c r="B230" s="16" t="s">
        <v>983</v>
      </c>
      <c r="C230" s="27" t="s">
        <v>230</v>
      </c>
      <c r="D230" s="40">
        <v>176900</v>
      </c>
      <c r="E230" s="57"/>
      <c r="F230" s="57"/>
      <c r="G230" s="57"/>
      <c r="H230" s="57"/>
      <c r="I230" s="57"/>
      <c r="J230" s="57"/>
      <c r="K230" s="57"/>
      <c r="L230" s="57"/>
      <c r="M230" s="43" t="s">
        <v>231</v>
      </c>
      <c r="N230" s="14"/>
      <c r="O230" s="42">
        <f t="shared" si="14"/>
        <v>0</v>
      </c>
      <c r="P230" s="3"/>
    </row>
    <row r="231" spans="1:16" outlineLevel="1" x14ac:dyDescent="0.25">
      <c r="A231" s="1" t="s">
        <v>996</v>
      </c>
      <c r="B231" s="16" t="s">
        <v>984</v>
      </c>
      <c r="C231" s="27" t="s">
        <v>230</v>
      </c>
      <c r="D231" s="40">
        <v>113900</v>
      </c>
      <c r="E231" s="57"/>
      <c r="F231" s="57"/>
      <c r="G231" s="57"/>
      <c r="H231" s="57"/>
      <c r="I231" s="57"/>
      <c r="J231" s="57"/>
      <c r="K231" s="57"/>
      <c r="L231" s="57"/>
      <c r="M231" s="43" t="s">
        <v>231</v>
      </c>
      <c r="N231" s="14"/>
      <c r="O231" s="42">
        <f t="shared" si="14"/>
        <v>0</v>
      </c>
      <c r="P231" s="3"/>
    </row>
    <row r="232" spans="1:16" outlineLevel="1" x14ac:dyDescent="0.25">
      <c r="A232" s="1" t="s">
        <v>997</v>
      </c>
      <c r="B232" s="16" t="s">
        <v>985</v>
      </c>
      <c r="C232" s="27" t="s">
        <v>230</v>
      </c>
      <c r="D232" s="40">
        <v>78500</v>
      </c>
      <c r="E232" s="57"/>
      <c r="F232" s="57"/>
      <c r="G232" s="57"/>
      <c r="H232" s="57"/>
      <c r="I232" s="57"/>
      <c r="J232" s="57"/>
      <c r="K232" s="57"/>
      <c r="L232" s="57"/>
      <c r="M232" s="43" t="s">
        <v>231</v>
      </c>
      <c r="N232" s="14"/>
      <c r="O232" s="42">
        <f t="shared" si="14"/>
        <v>0</v>
      </c>
      <c r="P232" s="3"/>
    </row>
    <row r="233" spans="1:16" outlineLevel="1" x14ac:dyDescent="0.25">
      <c r="A233" s="1" t="s">
        <v>998</v>
      </c>
      <c r="B233" s="16" t="s">
        <v>986</v>
      </c>
      <c r="C233" s="27" t="s">
        <v>230</v>
      </c>
      <c r="D233" s="40">
        <v>78500</v>
      </c>
      <c r="E233" s="57"/>
      <c r="F233" s="57"/>
      <c r="G233" s="57"/>
      <c r="H233" s="57"/>
      <c r="I233" s="57"/>
      <c r="J233" s="57"/>
      <c r="K233" s="57"/>
      <c r="L233" s="57"/>
      <c r="M233" s="43" t="s">
        <v>231</v>
      </c>
      <c r="N233" s="14"/>
      <c r="O233" s="42">
        <f t="shared" si="14"/>
        <v>0</v>
      </c>
      <c r="P233" s="3"/>
    </row>
    <row r="234" spans="1:16" outlineLevel="1" x14ac:dyDescent="0.25">
      <c r="A234" s="1" t="s">
        <v>999</v>
      </c>
      <c r="B234" s="16" t="s">
        <v>987</v>
      </c>
      <c r="C234" s="27" t="s">
        <v>230</v>
      </c>
      <c r="D234" s="40">
        <v>78500</v>
      </c>
      <c r="E234" s="57"/>
      <c r="F234" s="57"/>
      <c r="G234" s="57"/>
      <c r="H234" s="57"/>
      <c r="I234" s="57"/>
      <c r="J234" s="57"/>
      <c r="K234" s="57"/>
      <c r="L234" s="57"/>
      <c r="M234" s="43" t="s">
        <v>231</v>
      </c>
      <c r="N234" s="14"/>
      <c r="O234" s="42">
        <f t="shared" si="14"/>
        <v>0</v>
      </c>
      <c r="P234" s="3"/>
    </row>
    <row r="235" spans="1:16" outlineLevel="1" x14ac:dyDescent="0.25">
      <c r="A235" s="1" t="s">
        <v>1000</v>
      </c>
      <c r="B235" s="16" t="s">
        <v>988</v>
      </c>
      <c r="C235" s="27" t="s">
        <v>230</v>
      </c>
      <c r="D235" s="40">
        <v>78500</v>
      </c>
      <c r="E235" s="57"/>
      <c r="F235" s="57"/>
      <c r="G235" s="57"/>
      <c r="H235" s="57"/>
      <c r="I235" s="57"/>
      <c r="J235" s="57"/>
      <c r="K235" s="57"/>
      <c r="L235" s="57"/>
      <c r="M235" s="43" t="s">
        <v>231</v>
      </c>
      <c r="N235" s="14"/>
      <c r="O235" s="42">
        <f t="shared" si="14"/>
        <v>0</v>
      </c>
      <c r="P235" s="3"/>
    </row>
    <row r="236" spans="1:16" outlineLevel="1" x14ac:dyDescent="0.25">
      <c r="A236" s="1" t="s">
        <v>1001</v>
      </c>
      <c r="B236" s="16" t="s">
        <v>989</v>
      </c>
      <c r="C236" s="27" t="s">
        <v>230</v>
      </c>
      <c r="D236" s="40">
        <v>78500</v>
      </c>
      <c r="E236" s="57"/>
      <c r="F236" s="57"/>
      <c r="G236" s="57"/>
      <c r="H236" s="57"/>
      <c r="I236" s="57"/>
      <c r="J236" s="57"/>
      <c r="K236" s="57"/>
      <c r="L236" s="57"/>
      <c r="M236" s="43" t="s">
        <v>231</v>
      </c>
      <c r="N236" s="14"/>
      <c r="O236" s="42">
        <f t="shared" si="14"/>
        <v>0</v>
      </c>
      <c r="P236" s="3"/>
    </row>
    <row r="237" spans="1:16" outlineLevel="1" x14ac:dyDescent="0.25">
      <c r="A237" s="1" t="s">
        <v>1002</v>
      </c>
      <c r="B237" s="16" t="s">
        <v>990</v>
      </c>
      <c r="C237" s="27" t="s">
        <v>230</v>
      </c>
      <c r="D237" s="40">
        <v>16000</v>
      </c>
      <c r="E237" s="57"/>
      <c r="F237" s="57"/>
      <c r="G237" s="57"/>
      <c r="H237" s="57"/>
      <c r="I237" s="57"/>
      <c r="J237" s="57"/>
      <c r="K237" s="57"/>
      <c r="L237" s="57"/>
      <c r="M237" s="43" t="s">
        <v>231</v>
      </c>
      <c r="N237" s="14"/>
      <c r="O237" s="42">
        <f t="shared" si="14"/>
        <v>0</v>
      </c>
      <c r="P237" s="3"/>
    </row>
    <row r="238" spans="1:16" outlineLevel="1" x14ac:dyDescent="0.25">
      <c r="A238" s="1" t="s">
        <v>1003</v>
      </c>
      <c r="B238" s="16" t="s">
        <v>991</v>
      </c>
      <c r="C238" s="27" t="s">
        <v>230</v>
      </c>
      <c r="D238" s="40">
        <v>21800</v>
      </c>
      <c r="E238" s="57"/>
      <c r="F238" s="57"/>
      <c r="G238" s="57"/>
      <c r="H238" s="57"/>
      <c r="I238" s="57"/>
      <c r="J238" s="57"/>
      <c r="K238" s="57"/>
      <c r="L238" s="57"/>
      <c r="M238" s="43" t="s">
        <v>231</v>
      </c>
      <c r="N238" s="14"/>
      <c r="O238" s="42">
        <f t="shared" si="14"/>
        <v>0</v>
      </c>
      <c r="P238" s="3"/>
    </row>
    <row r="239" spans="1:16" outlineLevel="1" x14ac:dyDescent="0.25">
      <c r="A239" s="1" t="s">
        <v>1004</v>
      </c>
      <c r="B239" s="16" t="s">
        <v>992</v>
      </c>
      <c r="C239" s="27" t="s">
        <v>230</v>
      </c>
      <c r="D239" s="40">
        <v>112500</v>
      </c>
      <c r="E239" s="57"/>
      <c r="F239" s="57"/>
      <c r="G239" s="57"/>
      <c r="H239" s="57"/>
      <c r="I239" s="57"/>
      <c r="J239" s="57"/>
      <c r="K239" s="57"/>
      <c r="L239" s="57"/>
      <c r="M239" s="43" t="s">
        <v>231</v>
      </c>
      <c r="N239" s="14"/>
      <c r="O239" s="42">
        <f t="shared" si="14"/>
        <v>0</v>
      </c>
      <c r="P239" s="3"/>
    </row>
    <row r="240" spans="1:16" outlineLevel="1" x14ac:dyDescent="0.25">
      <c r="A240" s="1" t="s">
        <v>1005</v>
      </c>
      <c r="B240" s="16" t="s">
        <v>993</v>
      </c>
      <c r="C240" s="27" t="s">
        <v>230</v>
      </c>
      <c r="D240" s="40">
        <v>89200</v>
      </c>
      <c r="E240" s="57"/>
      <c r="F240" s="57"/>
      <c r="G240" s="57"/>
      <c r="H240" s="57"/>
      <c r="I240" s="57"/>
      <c r="J240" s="57"/>
      <c r="K240" s="57"/>
      <c r="L240" s="57"/>
      <c r="M240" s="43" t="s">
        <v>231</v>
      </c>
      <c r="N240" s="14"/>
      <c r="O240" s="42">
        <f t="shared" si="14"/>
        <v>0</v>
      </c>
      <c r="P240" s="3"/>
    </row>
    <row r="241" spans="1:16" ht="24" outlineLevel="1" x14ac:dyDescent="0.25">
      <c r="A241" s="1" t="s">
        <v>1006</v>
      </c>
      <c r="B241" s="16" t="s">
        <v>994</v>
      </c>
      <c r="C241" s="27" t="s">
        <v>230</v>
      </c>
      <c r="D241" s="40">
        <v>306437.78000000003</v>
      </c>
      <c r="E241" s="57"/>
      <c r="F241" s="57"/>
      <c r="G241" s="57"/>
      <c r="H241" s="57"/>
      <c r="I241" s="57"/>
      <c r="J241" s="57"/>
      <c r="K241" s="57"/>
      <c r="L241" s="57"/>
      <c r="M241" s="43" t="s">
        <v>231</v>
      </c>
      <c r="N241" s="14"/>
      <c r="O241" s="42">
        <f t="shared" si="14"/>
        <v>0</v>
      </c>
      <c r="P241" s="3"/>
    </row>
    <row r="242" spans="1:16" outlineLevel="1" x14ac:dyDescent="0.25">
      <c r="A242" s="1" t="s">
        <v>1072</v>
      </c>
      <c r="B242" s="16" t="s">
        <v>1075</v>
      </c>
      <c r="C242" s="27" t="s">
        <v>230</v>
      </c>
      <c r="D242" s="40">
        <v>85495</v>
      </c>
      <c r="E242" s="57"/>
      <c r="F242" s="57"/>
      <c r="G242" s="57"/>
      <c r="H242" s="57"/>
      <c r="I242" s="57"/>
      <c r="J242" s="57">
        <v>85495</v>
      </c>
      <c r="K242" s="57"/>
      <c r="L242" s="57"/>
      <c r="M242" s="43"/>
      <c r="N242" s="14"/>
      <c r="O242" s="42">
        <f t="shared" si="14"/>
        <v>0</v>
      </c>
      <c r="P242" s="3"/>
    </row>
    <row r="243" spans="1:16" outlineLevel="1" x14ac:dyDescent="0.25">
      <c r="A243" s="1" t="s">
        <v>1073</v>
      </c>
      <c r="B243" s="16" t="s">
        <v>1076</v>
      </c>
      <c r="C243" s="27" t="s">
        <v>230</v>
      </c>
      <c r="D243" s="40">
        <v>136053.32999999999</v>
      </c>
      <c r="E243" s="57"/>
      <c r="F243" s="57"/>
      <c r="G243" s="57"/>
      <c r="H243" s="57"/>
      <c r="I243" s="57"/>
      <c r="J243" s="57">
        <v>136053.32999999999</v>
      </c>
      <c r="K243" s="57"/>
      <c r="L243" s="57"/>
      <c r="M243" s="43"/>
      <c r="N243" s="14"/>
      <c r="O243" s="42">
        <f t="shared" si="14"/>
        <v>0</v>
      </c>
      <c r="P243" s="3"/>
    </row>
    <row r="244" spans="1:16" outlineLevel="1" x14ac:dyDescent="0.25">
      <c r="A244" s="1" t="s">
        <v>1074</v>
      </c>
      <c r="B244" s="16" t="s">
        <v>1077</v>
      </c>
      <c r="C244" s="27" t="s">
        <v>230</v>
      </c>
      <c r="D244" s="40">
        <v>5416.67</v>
      </c>
      <c r="E244" s="57"/>
      <c r="F244" s="57"/>
      <c r="G244" s="57"/>
      <c r="H244" s="57"/>
      <c r="I244" s="57"/>
      <c r="J244" s="57">
        <v>5416.67</v>
      </c>
      <c r="K244" s="57"/>
      <c r="L244" s="57"/>
      <c r="M244" s="43"/>
      <c r="N244" s="14"/>
      <c r="O244" s="42">
        <f t="shared" si="14"/>
        <v>0</v>
      </c>
      <c r="P244" s="3"/>
    </row>
    <row r="245" spans="1:16" x14ac:dyDescent="0.25">
      <c r="A245" s="5" t="s">
        <v>1007</v>
      </c>
      <c r="B245" s="2" t="s">
        <v>1009</v>
      </c>
      <c r="C245" s="29"/>
      <c r="D245" s="45"/>
      <c r="E245" s="56"/>
      <c r="F245" s="56"/>
      <c r="G245" s="56"/>
      <c r="H245" s="56"/>
      <c r="I245" s="56"/>
      <c r="J245" s="56"/>
      <c r="K245" s="56"/>
      <c r="L245" s="56"/>
      <c r="M245" s="48"/>
      <c r="N245" s="15"/>
      <c r="O245" s="38"/>
      <c r="P245" s="6"/>
    </row>
    <row r="246" spans="1:16" hidden="1" outlineLevel="1" x14ac:dyDescent="0.25">
      <c r="A246" s="1" t="s">
        <v>1008</v>
      </c>
      <c r="B246" s="16" t="s">
        <v>1010</v>
      </c>
      <c r="C246" s="27" t="s">
        <v>230</v>
      </c>
      <c r="D246" s="40">
        <v>178989.44</v>
      </c>
      <c r="E246" s="41"/>
      <c r="F246" s="41"/>
      <c r="G246" s="41"/>
      <c r="H246" s="41"/>
      <c r="I246" s="41"/>
      <c r="J246" s="41"/>
      <c r="K246" s="41"/>
      <c r="L246" s="41"/>
      <c r="M246" s="43" t="s">
        <v>231</v>
      </c>
      <c r="N246" s="14"/>
      <c r="O246" s="42">
        <f t="shared" ref="O246:O250" si="15">D246*N246</f>
        <v>0</v>
      </c>
      <c r="P246" s="3"/>
    </row>
    <row r="247" spans="1:16" hidden="1" outlineLevel="1" x14ac:dyDescent="0.25">
      <c r="A247" s="1" t="s">
        <v>1015</v>
      </c>
      <c r="B247" s="16" t="s">
        <v>1011</v>
      </c>
      <c r="C247" s="27" t="s">
        <v>230</v>
      </c>
      <c r="D247" s="40">
        <v>2492</v>
      </c>
      <c r="E247" s="41"/>
      <c r="F247" s="41"/>
      <c r="G247" s="41"/>
      <c r="H247" s="41"/>
      <c r="I247" s="41"/>
      <c r="J247" s="41"/>
      <c r="K247" s="41"/>
      <c r="L247" s="41"/>
      <c r="M247" s="43" t="s">
        <v>231</v>
      </c>
      <c r="N247" s="14"/>
      <c r="O247" s="42">
        <f t="shared" si="15"/>
        <v>0</v>
      </c>
      <c r="P247" s="3"/>
    </row>
    <row r="248" spans="1:16" hidden="1" outlineLevel="1" x14ac:dyDescent="0.25">
      <c r="A248" s="1" t="s">
        <v>1016</v>
      </c>
      <c r="B248" s="16" t="s">
        <v>1012</v>
      </c>
      <c r="C248" s="27" t="s">
        <v>230</v>
      </c>
      <c r="D248" s="40">
        <v>7260</v>
      </c>
      <c r="E248" s="41"/>
      <c r="F248" s="41"/>
      <c r="G248" s="41"/>
      <c r="H248" s="41"/>
      <c r="I248" s="41"/>
      <c r="J248" s="41"/>
      <c r="K248" s="41"/>
      <c r="L248" s="41"/>
      <c r="M248" s="43" t="s">
        <v>231</v>
      </c>
      <c r="N248" s="14"/>
      <c r="O248" s="42">
        <f t="shared" si="15"/>
        <v>0</v>
      </c>
      <c r="P248" s="3"/>
    </row>
    <row r="249" spans="1:16" hidden="1" outlineLevel="1" x14ac:dyDescent="0.25">
      <c r="A249" s="1" t="s">
        <v>1017</v>
      </c>
      <c r="B249" s="16" t="s">
        <v>1013</v>
      </c>
      <c r="C249" s="27" t="s">
        <v>230</v>
      </c>
      <c r="D249" s="40">
        <v>5324</v>
      </c>
      <c r="E249" s="41"/>
      <c r="F249" s="41"/>
      <c r="G249" s="41"/>
      <c r="H249" s="41"/>
      <c r="I249" s="41"/>
      <c r="J249" s="41"/>
      <c r="K249" s="41"/>
      <c r="L249" s="41"/>
      <c r="M249" s="43" t="s">
        <v>231</v>
      </c>
      <c r="N249" s="14"/>
      <c r="O249" s="42">
        <f t="shared" si="15"/>
        <v>0</v>
      </c>
      <c r="P249" s="3"/>
    </row>
    <row r="250" spans="1:16" hidden="1" outlineLevel="1" x14ac:dyDescent="0.25">
      <c r="A250" s="1" t="s">
        <v>1018</v>
      </c>
      <c r="B250" s="16" t="s">
        <v>1014</v>
      </c>
      <c r="C250" s="27" t="s">
        <v>230</v>
      </c>
      <c r="D250" s="40">
        <v>6500.48</v>
      </c>
      <c r="E250" s="41"/>
      <c r="F250" s="41"/>
      <c r="G250" s="41"/>
      <c r="H250" s="41"/>
      <c r="I250" s="41"/>
      <c r="J250" s="41"/>
      <c r="K250" s="41"/>
      <c r="L250" s="41"/>
      <c r="M250" s="43" t="s">
        <v>231</v>
      </c>
      <c r="N250" s="14"/>
      <c r="O250" s="42">
        <f t="shared" si="15"/>
        <v>0</v>
      </c>
      <c r="P250" s="3"/>
    </row>
    <row r="251" spans="1:16" collapsed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3"/>
  <sheetViews>
    <sheetView topLeftCell="A256" zoomScale="90" zoomScaleNormal="90" workbookViewId="0">
      <selection activeCell="F287" sqref="F287"/>
    </sheetView>
  </sheetViews>
  <sheetFormatPr defaultRowHeight="13.2" x14ac:dyDescent="0.25"/>
  <cols>
    <col min="1" max="1" width="7.6640625" customWidth="1"/>
    <col min="2" max="2" width="62" style="46" customWidth="1"/>
    <col min="3" max="4" width="13.88671875" customWidth="1"/>
    <col min="5" max="11" width="19" customWidth="1"/>
    <col min="12" max="12" width="14.109375" customWidth="1"/>
    <col min="13" max="13" width="15.44140625" customWidth="1"/>
    <col min="14" max="14" width="21.88671875" customWidth="1"/>
    <col min="15" max="21" width="8.88671875" customWidth="1"/>
  </cols>
  <sheetData>
    <row r="1" spans="1:14" ht="55.2" customHeight="1" x14ac:dyDescent="0.25">
      <c r="A1" s="58" t="s">
        <v>19</v>
      </c>
      <c r="B1" s="58" t="s">
        <v>965</v>
      </c>
      <c r="C1" s="58" t="s">
        <v>23</v>
      </c>
      <c r="D1" s="58" t="s">
        <v>964</v>
      </c>
      <c r="E1" s="31" t="s">
        <v>966</v>
      </c>
      <c r="F1" s="32" t="s">
        <v>967</v>
      </c>
      <c r="G1" s="32" t="s">
        <v>968</v>
      </c>
      <c r="H1" s="32" t="s">
        <v>969</v>
      </c>
      <c r="I1" s="32" t="s">
        <v>970</v>
      </c>
      <c r="J1" s="33" t="s">
        <v>971</v>
      </c>
      <c r="K1" s="58" t="s">
        <v>25</v>
      </c>
      <c r="L1" s="58" t="s">
        <v>24</v>
      </c>
      <c r="M1" s="58" t="s">
        <v>26</v>
      </c>
      <c r="N1" s="58" t="s">
        <v>2</v>
      </c>
    </row>
    <row r="2" spans="1:14" ht="15" customHeight="1" x14ac:dyDescent="0.25">
      <c r="A2" s="59"/>
      <c r="B2" s="59"/>
      <c r="C2" s="59"/>
      <c r="D2" s="59"/>
      <c r="E2" s="61" t="s">
        <v>414</v>
      </c>
      <c r="F2" s="62"/>
      <c r="G2" s="62"/>
      <c r="H2" s="62"/>
      <c r="I2" s="62"/>
      <c r="J2" s="63"/>
      <c r="K2" s="59"/>
      <c r="L2" s="59"/>
      <c r="M2" s="59"/>
      <c r="N2" s="59"/>
    </row>
    <row r="3" spans="1:14" ht="17.399999999999999" customHeight="1" thickBot="1" x14ac:dyDescent="0.3">
      <c r="A3" s="60"/>
      <c r="B3" s="60"/>
      <c r="C3" s="60"/>
      <c r="D3" s="60"/>
      <c r="E3" s="49">
        <v>1200</v>
      </c>
      <c r="F3" s="49">
        <v>1200</v>
      </c>
      <c r="G3" s="49">
        <v>1200</v>
      </c>
      <c r="H3" s="49">
        <v>1200</v>
      </c>
      <c r="I3" s="49">
        <v>1200</v>
      </c>
      <c r="J3" s="49">
        <v>1200</v>
      </c>
      <c r="K3" s="60"/>
      <c r="L3" s="60"/>
      <c r="M3" s="60"/>
      <c r="N3" s="60"/>
    </row>
    <row r="4" spans="1:14" x14ac:dyDescent="0.25">
      <c r="A4" s="8">
        <v>1</v>
      </c>
      <c r="B4" s="9" t="s">
        <v>973</v>
      </c>
      <c r="C4" s="25"/>
      <c r="D4" s="50"/>
      <c r="E4" s="21"/>
      <c r="F4" s="19"/>
      <c r="G4" s="19"/>
      <c r="H4" s="19"/>
      <c r="I4" s="19"/>
      <c r="J4" s="22"/>
      <c r="K4" s="34"/>
      <c r="L4" s="10"/>
      <c r="M4" s="36"/>
      <c r="N4" s="12"/>
    </row>
    <row r="5" spans="1:14" x14ac:dyDescent="0.25">
      <c r="A5" s="4" t="s">
        <v>0</v>
      </c>
      <c r="B5" s="2" t="s">
        <v>974</v>
      </c>
      <c r="C5" s="26"/>
      <c r="D5" s="51"/>
      <c r="E5" s="7"/>
      <c r="F5" s="20"/>
      <c r="G5" s="20"/>
      <c r="H5" s="20"/>
      <c r="I5" s="20"/>
      <c r="J5" s="23"/>
      <c r="K5" s="35"/>
      <c r="L5" s="11"/>
      <c r="M5" s="37"/>
      <c r="N5" s="13"/>
    </row>
    <row r="6" spans="1:14" x14ac:dyDescent="0.25">
      <c r="A6" s="1" t="s">
        <v>5</v>
      </c>
      <c r="B6" s="39" t="s">
        <v>415</v>
      </c>
      <c r="C6" s="27" t="s">
        <v>230</v>
      </c>
      <c r="D6" s="53">
        <v>0.6</v>
      </c>
      <c r="E6" s="40">
        <f>D6*$E$3</f>
        <v>720</v>
      </c>
      <c r="F6" s="40">
        <f>D6*$F$3</f>
        <v>720</v>
      </c>
      <c r="G6" s="40">
        <f>D6*$G$3</f>
        <v>720</v>
      </c>
      <c r="H6" s="40">
        <f>D6*$H$3</f>
        <v>720</v>
      </c>
      <c r="I6" s="40">
        <f>D6*$I$3</f>
        <v>720</v>
      </c>
      <c r="J6" s="40">
        <f>D6*$J$3</f>
        <v>720</v>
      </c>
      <c r="K6" s="41" t="s">
        <v>231</v>
      </c>
      <c r="L6" s="14"/>
      <c r="M6" s="42">
        <f>SUM(E6:J6)*L6</f>
        <v>0</v>
      </c>
      <c r="N6" s="3"/>
    </row>
    <row r="7" spans="1:14" x14ac:dyDescent="0.25">
      <c r="A7" s="1" t="s">
        <v>6</v>
      </c>
      <c r="B7" s="39" t="s">
        <v>416</v>
      </c>
      <c r="C7" s="27" t="s">
        <v>230</v>
      </c>
      <c r="D7" s="53">
        <v>1.728</v>
      </c>
      <c r="E7" s="40">
        <f t="shared" ref="E7:E70" si="0">D7*$E$3</f>
        <v>2073.6</v>
      </c>
      <c r="F7" s="40">
        <f t="shared" ref="F7:F70" si="1">D7*$F$3</f>
        <v>2073.6</v>
      </c>
      <c r="G7" s="40">
        <f t="shared" ref="G7:G70" si="2">D7*$G$3</f>
        <v>2073.6</v>
      </c>
      <c r="H7" s="40">
        <f t="shared" ref="H7:H70" si="3">D7*$H$3</f>
        <v>2073.6</v>
      </c>
      <c r="I7" s="40">
        <f t="shared" ref="I7:I70" si="4">D7*$I$3</f>
        <v>2073.6</v>
      </c>
      <c r="J7" s="40">
        <f t="shared" ref="J7:J70" si="5">D7*$J$3</f>
        <v>2073.6</v>
      </c>
      <c r="K7" s="41" t="s">
        <v>231</v>
      </c>
      <c r="L7" s="14"/>
      <c r="M7" s="42">
        <f t="shared" ref="M7:M70" si="6">SUM(E7:J7)*L7</f>
        <v>0</v>
      </c>
      <c r="N7" s="3"/>
    </row>
    <row r="8" spans="1:14" x14ac:dyDescent="0.25">
      <c r="A8" s="1" t="s">
        <v>7</v>
      </c>
      <c r="B8" s="39" t="s">
        <v>417</v>
      </c>
      <c r="C8" s="27" t="s">
        <v>230</v>
      </c>
      <c r="D8" s="53">
        <v>6.6000000000000003E-2</v>
      </c>
      <c r="E8" s="40">
        <f t="shared" si="0"/>
        <v>79.2</v>
      </c>
      <c r="F8" s="40">
        <f t="shared" si="1"/>
        <v>79.2</v>
      </c>
      <c r="G8" s="40">
        <f t="shared" si="2"/>
        <v>79.2</v>
      </c>
      <c r="H8" s="40">
        <f t="shared" si="3"/>
        <v>79.2</v>
      </c>
      <c r="I8" s="40">
        <f t="shared" si="4"/>
        <v>79.2</v>
      </c>
      <c r="J8" s="40">
        <f t="shared" si="5"/>
        <v>79.2</v>
      </c>
      <c r="K8" s="41" t="s">
        <v>231</v>
      </c>
      <c r="L8" s="14"/>
      <c r="M8" s="42">
        <f t="shared" si="6"/>
        <v>0</v>
      </c>
      <c r="N8" s="3"/>
    </row>
    <row r="9" spans="1:14" x14ac:dyDescent="0.25">
      <c r="A9" s="1" t="s">
        <v>8</v>
      </c>
      <c r="B9" s="39" t="s">
        <v>418</v>
      </c>
      <c r="C9" s="27" t="s">
        <v>230</v>
      </c>
      <c r="D9" s="53">
        <v>1.734</v>
      </c>
      <c r="E9" s="40">
        <f t="shared" si="0"/>
        <v>2080.8000000000002</v>
      </c>
      <c r="F9" s="40">
        <f t="shared" si="1"/>
        <v>2080.8000000000002</v>
      </c>
      <c r="G9" s="40">
        <f t="shared" si="2"/>
        <v>2080.8000000000002</v>
      </c>
      <c r="H9" s="40">
        <f t="shared" si="3"/>
        <v>2080.8000000000002</v>
      </c>
      <c r="I9" s="40">
        <f t="shared" si="4"/>
        <v>2080.8000000000002</v>
      </c>
      <c r="J9" s="40">
        <f t="shared" si="5"/>
        <v>2080.8000000000002</v>
      </c>
      <c r="K9" s="41" t="s">
        <v>231</v>
      </c>
      <c r="L9" s="14"/>
      <c r="M9" s="42">
        <f t="shared" si="6"/>
        <v>0</v>
      </c>
      <c r="N9" s="3"/>
    </row>
    <row r="10" spans="1:14" x14ac:dyDescent="0.25">
      <c r="A10" s="1" t="s">
        <v>9</v>
      </c>
      <c r="B10" s="39" t="s">
        <v>419</v>
      </c>
      <c r="C10" s="27" t="s">
        <v>230</v>
      </c>
      <c r="D10" s="53">
        <v>1.734</v>
      </c>
      <c r="E10" s="40">
        <f t="shared" si="0"/>
        <v>2080.8000000000002</v>
      </c>
      <c r="F10" s="40">
        <f t="shared" si="1"/>
        <v>2080.8000000000002</v>
      </c>
      <c r="G10" s="40">
        <f t="shared" si="2"/>
        <v>2080.8000000000002</v>
      </c>
      <c r="H10" s="40">
        <f t="shared" si="3"/>
        <v>2080.8000000000002</v>
      </c>
      <c r="I10" s="40">
        <f t="shared" si="4"/>
        <v>2080.8000000000002</v>
      </c>
      <c r="J10" s="40">
        <f t="shared" si="5"/>
        <v>2080.8000000000002</v>
      </c>
      <c r="K10" s="41" t="s">
        <v>231</v>
      </c>
      <c r="L10" s="14"/>
      <c r="M10" s="42">
        <f t="shared" si="6"/>
        <v>0</v>
      </c>
      <c r="N10" s="3"/>
    </row>
    <row r="11" spans="1:14" x14ac:dyDescent="0.25">
      <c r="A11" s="1" t="s">
        <v>10</v>
      </c>
      <c r="B11" s="39" t="s">
        <v>420</v>
      </c>
      <c r="C11" s="27" t="s">
        <v>230</v>
      </c>
      <c r="D11" s="53">
        <v>0.17399999999999999</v>
      </c>
      <c r="E11" s="40">
        <f t="shared" si="0"/>
        <v>208.79999999999998</v>
      </c>
      <c r="F11" s="40">
        <f t="shared" si="1"/>
        <v>208.79999999999998</v>
      </c>
      <c r="G11" s="40">
        <f t="shared" si="2"/>
        <v>208.79999999999998</v>
      </c>
      <c r="H11" s="40">
        <f t="shared" si="3"/>
        <v>208.79999999999998</v>
      </c>
      <c r="I11" s="40">
        <f t="shared" si="4"/>
        <v>208.79999999999998</v>
      </c>
      <c r="J11" s="40">
        <f t="shared" si="5"/>
        <v>208.79999999999998</v>
      </c>
      <c r="K11" s="41" t="s">
        <v>231</v>
      </c>
      <c r="L11" s="14"/>
      <c r="M11" s="42">
        <f t="shared" si="6"/>
        <v>0</v>
      </c>
      <c r="N11" s="3"/>
    </row>
    <row r="12" spans="1:14" x14ac:dyDescent="0.25">
      <c r="A12" s="1" t="s">
        <v>689</v>
      </c>
      <c r="B12" s="39" t="s">
        <v>421</v>
      </c>
      <c r="C12" s="27" t="s">
        <v>230</v>
      </c>
      <c r="D12" s="53">
        <v>0.17399999999999999</v>
      </c>
      <c r="E12" s="40">
        <f t="shared" si="0"/>
        <v>208.79999999999998</v>
      </c>
      <c r="F12" s="40">
        <f t="shared" si="1"/>
        <v>208.79999999999998</v>
      </c>
      <c r="G12" s="40">
        <f t="shared" si="2"/>
        <v>208.79999999999998</v>
      </c>
      <c r="H12" s="40">
        <f t="shared" si="3"/>
        <v>208.79999999999998</v>
      </c>
      <c r="I12" s="40">
        <f t="shared" si="4"/>
        <v>208.79999999999998</v>
      </c>
      <c r="J12" s="40">
        <f t="shared" si="5"/>
        <v>208.79999999999998</v>
      </c>
      <c r="K12" s="41" t="s">
        <v>231</v>
      </c>
      <c r="L12" s="14"/>
      <c r="M12" s="42">
        <f t="shared" si="6"/>
        <v>0</v>
      </c>
      <c r="N12" s="3"/>
    </row>
    <row r="13" spans="1:14" x14ac:dyDescent="0.25">
      <c r="A13" s="1" t="s">
        <v>690</v>
      </c>
      <c r="B13" s="39" t="s">
        <v>422</v>
      </c>
      <c r="C13" s="27" t="s">
        <v>230</v>
      </c>
      <c r="D13" s="53">
        <v>1.734</v>
      </c>
      <c r="E13" s="40">
        <f t="shared" si="0"/>
        <v>2080.8000000000002</v>
      </c>
      <c r="F13" s="40">
        <f t="shared" si="1"/>
        <v>2080.8000000000002</v>
      </c>
      <c r="G13" s="40">
        <f t="shared" si="2"/>
        <v>2080.8000000000002</v>
      </c>
      <c r="H13" s="40">
        <f t="shared" si="3"/>
        <v>2080.8000000000002</v>
      </c>
      <c r="I13" s="40">
        <f t="shared" si="4"/>
        <v>2080.8000000000002</v>
      </c>
      <c r="J13" s="40">
        <f t="shared" si="5"/>
        <v>2080.8000000000002</v>
      </c>
      <c r="K13" s="41" t="s">
        <v>231</v>
      </c>
      <c r="L13" s="14"/>
      <c r="M13" s="42">
        <f t="shared" si="6"/>
        <v>0</v>
      </c>
      <c r="N13" s="3"/>
    </row>
    <row r="14" spans="1:14" x14ac:dyDescent="0.25">
      <c r="A14" s="1" t="s">
        <v>691</v>
      </c>
      <c r="B14" s="39" t="s">
        <v>423</v>
      </c>
      <c r="C14" s="27" t="s">
        <v>230</v>
      </c>
      <c r="D14" s="53">
        <v>0.62099999999999989</v>
      </c>
      <c r="E14" s="40">
        <f t="shared" si="0"/>
        <v>745.19999999999982</v>
      </c>
      <c r="F14" s="40">
        <f t="shared" si="1"/>
        <v>745.19999999999982</v>
      </c>
      <c r="G14" s="40">
        <f t="shared" si="2"/>
        <v>745.19999999999982</v>
      </c>
      <c r="H14" s="40">
        <f t="shared" si="3"/>
        <v>745.19999999999982</v>
      </c>
      <c r="I14" s="40">
        <f t="shared" si="4"/>
        <v>745.19999999999982</v>
      </c>
      <c r="J14" s="40">
        <f t="shared" si="5"/>
        <v>745.19999999999982</v>
      </c>
      <c r="K14" s="41" t="s">
        <v>231</v>
      </c>
      <c r="L14" s="14"/>
      <c r="M14" s="42">
        <f t="shared" si="6"/>
        <v>0</v>
      </c>
      <c r="N14" s="3"/>
    </row>
    <row r="15" spans="1:14" x14ac:dyDescent="0.25">
      <c r="A15" s="1" t="s">
        <v>692</v>
      </c>
      <c r="B15" s="39" t="s">
        <v>424</v>
      </c>
      <c r="C15" s="27" t="s">
        <v>230</v>
      </c>
      <c r="D15" s="53">
        <v>0.93299999999999994</v>
      </c>
      <c r="E15" s="40">
        <f t="shared" si="0"/>
        <v>1119.5999999999999</v>
      </c>
      <c r="F15" s="40">
        <f t="shared" si="1"/>
        <v>1119.5999999999999</v>
      </c>
      <c r="G15" s="40">
        <f t="shared" si="2"/>
        <v>1119.5999999999999</v>
      </c>
      <c r="H15" s="40">
        <f t="shared" si="3"/>
        <v>1119.5999999999999</v>
      </c>
      <c r="I15" s="40">
        <f t="shared" si="4"/>
        <v>1119.5999999999999</v>
      </c>
      <c r="J15" s="40">
        <f t="shared" si="5"/>
        <v>1119.5999999999999</v>
      </c>
      <c r="K15" s="41" t="s">
        <v>231</v>
      </c>
      <c r="L15" s="14"/>
      <c r="M15" s="42">
        <f t="shared" si="6"/>
        <v>0</v>
      </c>
      <c r="N15" s="3"/>
    </row>
    <row r="16" spans="1:14" x14ac:dyDescent="0.25">
      <c r="A16" s="1" t="s">
        <v>693</v>
      </c>
      <c r="B16" s="39" t="s">
        <v>425</v>
      </c>
      <c r="C16" s="27" t="s">
        <v>230</v>
      </c>
      <c r="D16" s="53">
        <v>0.312</v>
      </c>
      <c r="E16" s="40">
        <f t="shared" si="0"/>
        <v>374.4</v>
      </c>
      <c r="F16" s="40">
        <f t="shared" si="1"/>
        <v>374.4</v>
      </c>
      <c r="G16" s="40">
        <f t="shared" si="2"/>
        <v>374.4</v>
      </c>
      <c r="H16" s="40">
        <f t="shared" si="3"/>
        <v>374.4</v>
      </c>
      <c r="I16" s="40">
        <f t="shared" si="4"/>
        <v>374.4</v>
      </c>
      <c r="J16" s="40">
        <f t="shared" si="5"/>
        <v>374.4</v>
      </c>
      <c r="K16" s="41" t="s">
        <v>231</v>
      </c>
      <c r="L16" s="14"/>
      <c r="M16" s="42">
        <f t="shared" si="6"/>
        <v>0</v>
      </c>
      <c r="N16" s="3"/>
    </row>
    <row r="17" spans="1:14" x14ac:dyDescent="0.25">
      <c r="A17" s="1" t="s">
        <v>694</v>
      </c>
      <c r="B17" s="39" t="s">
        <v>426</v>
      </c>
      <c r="C17" s="27" t="s">
        <v>230</v>
      </c>
      <c r="D17" s="53">
        <v>0.36</v>
      </c>
      <c r="E17" s="40">
        <f t="shared" si="0"/>
        <v>432</v>
      </c>
      <c r="F17" s="40">
        <f t="shared" si="1"/>
        <v>432</v>
      </c>
      <c r="G17" s="40">
        <f t="shared" si="2"/>
        <v>432</v>
      </c>
      <c r="H17" s="40">
        <f t="shared" si="3"/>
        <v>432</v>
      </c>
      <c r="I17" s="40">
        <f t="shared" si="4"/>
        <v>432</v>
      </c>
      <c r="J17" s="40">
        <f t="shared" si="5"/>
        <v>432</v>
      </c>
      <c r="K17" s="41" t="s">
        <v>231</v>
      </c>
      <c r="L17" s="14"/>
      <c r="M17" s="42">
        <f t="shared" si="6"/>
        <v>0</v>
      </c>
      <c r="N17" s="3"/>
    </row>
    <row r="18" spans="1:14" x14ac:dyDescent="0.25">
      <c r="A18" s="1" t="s">
        <v>695</v>
      </c>
      <c r="B18" s="39" t="s">
        <v>427</v>
      </c>
      <c r="C18" s="27" t="s">
        <v>230</v>
      </c>
      <c r="D18" s="53">
        <v>0.36</v>
      </c>
      <c r="E18" s="40">
        <f t="shared" si="0"/>
        <v>432</v>
      </c>
      <c r="F18" s="40">
        <f t="shared" si="1"/>
        <v>432</v>
      </c>
      <c r="G18" s="40">
        <f t="shared" si="2"/>
        <v>432</v>
      </c>
      <c r="H18" s="40">
        <f t="shared" si="3"/>
        <v>432</v>
      </c>
      <c r="I18" s="40">
        <f t="shared" si="4"/>
        <v>432</v>
      </c>
      <c r="J18" s="40">
        <f t="shared" si="5"/>
        <v>432</v>
      </c>
      <c r="K18" s="41" t="s">
        <v>231</v>
      </c>
      <c r="L18" s="14"/>
      <c r="M18" s="42">
        <f t="shared" si="6"/>
        <v>0</v>
      </c>
      <c r="N18" s="3"/>
    </row>
    <row r="19" spans="1:14" x14ac:dyDescent="0.25">
      <c r="A19" s="1" t="s">
        <v>696</v>
      </c>
      <c r="B19" s="39" t="s">
        <v>428</v>
      </c>
      <c r="C19" s="27" t="s">
        <v>230</v>
      </c>
      <c r="D19" s="53">
        <v>0.36</v>
      </c>
      <c r="E19" s="40">
        <f t="shared" si="0"/>
        <v>432</v>
      </c>
      <c r="F19" s="40">
        <f t="shared" si="1"/>
        <v>432</v>
      </c>
      <c r="G19" s="40">
        <f t="shared" si="2"/>
        <v>432</v>
      </c>
      <c r="H19" s="40">
        <f t="shared" si="3"/>
        <v>432</v>
      </c>
      <c r="I19" s="40">
        <f t="shared" si="4"/>
        <v>432</v>
      </c>
      <c r="J19" s="40">
        <f t="shared" si="5"/>
        <v>432</v>
      </c>
      <c r="K19" s="41" t="s">
        <v>231</v>
      </c>
      <c r="L19" s="14"/>
      <c r="M19" s="42">
        <f t="shared" si="6"/>
        <v>0</v>
      </c>
      <c r="N19" s="3"/>
    </row>
    <row r="20" spans="1:14" x14ac:dyDescent="0.25">
      <c r="A20" s="1" t="s">
        <v>697</v>
      </c>
      <c r="B20" s="39" t="s">
        <v>429</v>
      </c>
      <c r="C20" s="27" t="s">
        <v>230</v>
      </c>
      <c r="D20" s="53">
        <v>0.72</v>
      </c>
      <c r="E20" s="40">
        <f t="shared" si="0"/>
        <v>864</v>
      </c>
      <c r="F20" s="40">
        <f t="shared" si="1"/>
        <v>864</v>
      </c>
      <c r="G20" s="40">
        <f t="shared" si="2"/>
        <v>864</v>
      </c>
      <c r="H20" s="40">
        <f t="shared" si="3"/>
        <v>864</v>
      </c>
      <c r="I20" s="40">
        <f t="shared" si="4"/>
        <v>864</v>
      </c>
      <c r="J20" s="40">
        <f t="shared" si="5"/>
        <v>864</v>
      </c>
      <c r="K20" s="41" t="s">
        <v>231</v>
      </c>
      <c r="L20" s="14"/>
      <c r="M20" s="42">
        <f t="shared" si="6"/>
        <v>0</v>
      </c>
      <c r="N20" s="3"/>
    </row>
    <row r="21" spans="1:14" x14ac:dyDescent="0.25">
      <c r="A21" s="1" t="s">
        <v>698</v>
      </c>
      <c r="B21" s="39" t="s">
        <v>430</v>
      </c>
      <c r="C21" s="27" t="s">
        <v>230</v>
      </c>
      <c r="D21" s="53">
        <v>0.72</v>
      </c>
      <c r="E21" s="40">
        <f t="shared" si="0"/>
        <v>864</v>
      </c>
      <c r="F21" s="40">
        <f t="shared" si="1"/>
        <v>864</v>
      </c>
      <c r="G21" s="40">
        <f t="shared" si="2"/>
        <v>864</v>
      </c>
      <c r="H21" s="40">
        <f t="shared" si="3"/>
        <v>864</v>
      </c>
      <c r="I21" s="40">
        <f t="shared" si="4"/>
        <v>864</v>
      </c>
      <c r="J21" s="40">
        <f t="shared" si="5"/>
        <v>864</v>
      </c>
      <c r="K21" s="41" t="s">
        <v>231</v>
      </c>
      <c r="L21" s="14"/>
      <c r="M21" s="42">
        <f t="shared" si="6"/>
        <v>0</v>
      </c>
      <c r="N21" s="3"/>
    </row>
    <row r="22" spans="1:14" x14ac:dyDescent="0.25">
      <c r="A22" s="1" t="s">
        <v>699</v>
      </c>
      <c r="B22" s="39" t="s">
        <v>431</v>
      </c>
      <c r="C22" s="27" t="s">
        <v>230</v>
      </c>
      <c r="D22" s="53">
        <v>0.72</v>
      </c>
      <c r="E22" s="40">
        <f t="shared" si="0"/>
        <v>864</v>
      </c>
      <c r="F22" s="40">
        <f t="shared" si="1"/>
        <v>864</v>
      </c>
      <c r="G22" s="40">
        <f t="shared" si="2"/>
        <v>864</v>
      </c>
      <c r="H22" s="40">
        <f t="shared" si="3"/>
        <v>864</v>
      </c>
      <c r="I22" s="40">
        <f t="shared" si="4"/>
        <v>864</v>
      </c>
      <c r="J22" s="40">
        <f t="shared" si="5"/>
        <v>864</v>
      </c>
      <c r="K22" s="41" t="s">
        <v>231</v>
      </c>
      <c r="L22" s="14"/>
      <c r="M22" s="42">
        <f t="shared" si="6"/>
        <v>0</v>
      </c>
      <c r="N22" s="3"/>
    </row>
    <row r="23" spans="1:14" x14ac:dyDescent="0.25">
      <c r="A23" s="1" t="s">
        <v>700</v>
      </c>
      <c r="B23" s="39" t="s">
        <v>432</v>
      </c>
      <c r="C23" s="27" t="s">
        <v>230</v>
      </c>
      <c r="D23" s="53">
        <v>0.72</v>
      </c>
      <c r="E23" s="40">
        <f t="shared" si="0"/>
        <v>864</v>
      </c>
      <c r="F23" s="40">
        <f t="shared" si="1"/>
        <v>864</v>
      </c>
      <c r="G23" s="40">
        <f t="shared" si="2"/>
        <v>864</v>
      </c>
      <c r="H23" s="40">
        <f t="shared" si="3"/>
        <v>864</v>
      </c>
      <c r="I23" s="40">
        <f t="shared" si="4"/>
        <v>864</v>
      </c>
      <c r="J23" s="40">
        <f t="shared" si="5"/>
        <v>864</v>
      </c>
      <c r="K23" s="41" t="s">
        <v>231</v>
      </c>
      <c r="L23" s="14"/>
      <c r="M23" s="42">
        <f t="shared" si="6"/>
        <v>0</v>
      </c>
      <c r="N23" s="3"/>
    </row>
    <row r="24" spans="1:14" x14ac:dyDescent="0.25">
      <c r="A24" s="1" t="s">
        <v>701</v>
      </c>
      <c r="B24" s="39" t="s">
        <v>433</v>
      </c>
      <c r="C24" s="27" t="s">
        <v>230</v>
      </c>
      <c r="D24" s="53">
        <v>0.36</v>
      </c>
      <c r="E24" s="40">
        <f t="shared" si="0"/>
        <v>432</v>
      </c>
      <c r="F24" s="40">
        <f t="shared" si="1"/>
        <v>432</v>
      </c>
      <c r="G24" s="40">
        <f t="shared" si="2"/>
        <v>432</v>
      </c>
      <c r="H24" s="40">
        <f t="shared" si="3"/>
        <v>432</v>
      </c>
      <c r="I24" s="40">
        <f t="shared" si="4"/>
        <v>432</v>
      </c>
      <c r="J24" s="40">
        <f t="shared" si="5"/>
        <v>432</v>
      </c>
      <c r="K24" s="41" t="s">
        <v>231</v>
      </c>
      <c r="L24" s="14"/>
      <c r="M24" s="42">
        <f t="shared" si="6"/>
        <v>0</v>
      </c>
      <c r="N24" s="3"/>
    </row>
    <row r="25" spans="1:14" x14ac:dyDescent="0.25">
      <c r="A25" s="1" t="s">
        <v>702</v>
      </c>
      <c r="B25" s="39" t="s">
        <v>434</v>
      </c>
      <c r="C25" s="27" t="s">
        <v>230</v>
      </c>
      <c r="D25" s="53">
        <v>0.36</v>
      </c>
      <c r="E25" s="40">
        <f t="shared" si="0"/>
        <v>432</v>
      </c>
      <c r="F25" s="40">
        <f t="shared" si="1"/>
        <v>432</v>
      </c>
      <c r="G25" s="40">
        <f t="shared" si="2"/>
        <v>432</v>
      </c>
      <c r="H25" s="40">
        <f t="shared" si="3"/>
        <v>432</v>
      </c>
      <c r="I25" s="40">
        <f t="shared" si="4"/>
        <v>432</v>
      </c>
      <c r="J25" s="40">
        <f t="shared" si="5"/>
        <v>432</v>
      </c>
      <c r="K25" s="41" t="s">
        <v>231</v>
      </c>
      <c r="L25" s="14"/>
      <c r="M25" s="42">
        <f t="shared" si="6"/>
        <v>0</v>
      </c>
      <c r="N25" s="3"/>
    </row>
    <row r="26" spans="1:14" x14ac:dyDescent="0.25">
      <c r="A26" s="1" t="s">
        <v>703</v>
      </c>
      <c r="B26" s="39" t="s">
        <v>435</v>
      </c>
      <c r="C26" s="27" t="s">
        <v>230</v>
      </c>
      <c r="D26" s="53">
        <v>0.72</v>
      </c>
      <c r="E26" s="40">
        <f t="shared" si="0"/>
        <v>864</v>
      </c>
      <c r="F26" s="40">
        <f t="shared" si="1"/>
        <v>864</v>
      </c>
      <c r="G26" s="40">
        <f t="shared" si="2"/>
        <v>864</v>
      </c>
      <c r="H26" s="40">
        <f t="shared" si="3"/>
        <v>864</v>
      </c>
      <c r="I26" s="40">
        <f t="shared" si="4"/>
        <v>864</v>
      </c>
      <c r="J26" s="40">
        <f t="shared" si="5"/>
        <v>864</v>
      </c>
      <c r="K26" s="41" t="s">
        <v>231</v>
      </c>
      <c r="L26" s="14"/>
      <c r="M26" s="42">
        <f t="shared" si="6"/>
        <v>0</v>
      </c>
      <c r="N26" s="3"/>
    </row>
    <row r="27" spans="1:14" x14ac:dyDescent="0.25">
      <c r="A27" s="1" t="s">
        <v>704</v>
      </c>
      <c r="B27" s="16" t="s">
        <v>436</v>
      </c>
      <c r="C27" s="27" t="s">
        <v>230</v>
      </c>
      <c r="D27" s="53">
        <v>0.61799999999999999</v>
      </c>
      <c r="E27" s="40">
        <f t="shared" si="0"/>
        <v>741.6</v>
      </c>
      <c r="F27" s="40">
        <f t="shared" si="1"/>
        <v>741.6</v>
      </c>
      <c r="G27" s="40">
        <f t="shared" si="2"/>
        <v>741.6</v>
      </c>
      <c r="H27" s="40">
        <f t="shared" si="3"/>
        <v>741.6</v>
      </c>
      <c r="I27" s="40">
        <f t="shared" si="4"/>
        <v>741.6</v>
      </c>
      <c r="J27" s="40">
        <f t="shared" si="5"/>
        <v>741.6</v>
      </c>
      <c r="K27" s="41" t="s">
        <v>231</v>
      </c>
      <c r="L27" s="14"/>
      <c r="M27" s="42">
        <f t="shared" si="6"/>
        <v>0</v>
      </c>
      <c r="N27" s="3"/>
    </row>
    <row r="28" spans="1:14" x14ac:dyDescent="0.25">
      <c r="A28" s="1" t="s">
        <v>705</v>
      </c>
      <c r="B28" s="16" t="s">
        <v>437</v>
      </c>
      <c r="C28" s="28" t="s">
        <v>230</v>
      </c>
      <c r="D28" s="54">
        <v>0.92999999999999994</v>
      </c>
      <c r="E28" s="40">
        <f t="shared" si="0"/>
        <v>1116</v>
      </c>
      <c r="F28" s="40">
        <f t="shared" si="1"/>
        <v>1116</v>
      </c>
      <c r="G28" s="40">
        <f t="shared" si="2"/>
        <v>1116</v>
      </c>
      <c r="H28" s="40">
        <f t="shared" si="3"/>
        <v>1116</v>
      </c>
      <c r="I28" s="40">
        <f t="shared" si="4"/>
        <v>1116</v>
      </c>
      <c r="J28" s="40">
        <f t="shared" si="5"/>
        <v>1116</v>
      </c>
      <c r="K28" s="41" t="s">
        <v>231</v>
      </c>
      <c r="L28" s="14"/>
      <c r="M28" s="42">
        <f t="shared" si="6"/>
        <v>0</v>
      </c>
      <c r="N28" s="3"/>
    </row>
    <row r="29" spans="1:14" x14ac:dyDescent="0.25">
      <c r="A29" s="1" t="s">
        <v>706</v>
      </c>
      <c r="B29" s="16" t="s">
        <v>438</v>
      </c>
      <c r="C29" s="27" t="s">
        <v>230</v>
      </c>
      <c r="D29" s="53">
        <v>0.92999999999999994</v>
      </c>
      <c r="E29" s="40">
        <f t="shared" si="0"/>
        <v>1116</v>
      </c>
      <c r="F29" s="40">
        <f t="shared" si="1"/>
        <v>1116</v>
      </c>
      <c r="G29" s="40">
        <f t="shared" si="2"/>
        <v>1116</v>
      </c>
      <c r="H29" s="40">
        <f t="shared" si="3"/>
        <v>1116</v>
      </c>
      <c r="I29" s="40">
        <f t="shared" si="4"/>
        <v>1116</v>
      </c>
      <c r="J29" s="40">
        <f t="shared" si="5"/>
        <v>1116</v>
      </c>
      <c r="K29" s="41" t="s">
        <v>231</v>
      </c>
      <c r="L29" s="14"/>
      <c r="M29" s="42">
        <f t="shared" si="6"/>
        <v>0</v>
      </c>
      <c r="N29" s="3"/>
    </row>
    <row r="30" spans="1:14" x14ac:dyDescent="0.25">
      <c r="A30" s="1" t="s">
        <v>707</v>
      </c>
      <c r="B30" s="16" t="s">
        <v>439</v>
      </c>
      <c r="C30" s="27" t="s">
        <v>230</v>
      </c>
      <c r="D30" s="53">
        <v>0.61799999999999999</v>
      </c>
      <c r="E30" s="40">
        <f t="shared" si="0"/>
        <v>741.6</v>
      </c>
      <c r="F30" s="40">
        <f t="shared" si="1"/>
        <v>741.6</v>
      </c>
      <c r="G30" s="40">
        <f t="shared" si="2"/>
        <v>741.6</v>
      </c>
      <c r="H30" s="40">
        <f t="shared" si="3"/>
        <v>741.6</v>
      </c>
      <c r="I30" s="40">
        <f t="shared" si="4"/>
        <v>741.6</v>
      </c>
      <c r="J30" s="40">
        <f t="shared" si="5"/>
        <v>741.6</v>
      </c>
      <c r="K30" s="41" t="s">
        <v>231</v>
      </c>
      <c r="L30" s="14"/>
      <c r="M30" s="42">
        <f t="shared" si="6"/>
        <v>0</v>
      </c>
      <c r="N30" s="3"/>
    </row>
    <row r="31" spans="1:14" x14ac:dyDescent="0.25">
      <c r="A31" s="1" t="s">
        <v>708</v>
      </c>
      <c r="B31" s="16" t="s">
        <v>440</v>
      </c>
      <c r="C31" s="27" t="s">
        <v>230</v>
      </c>
      <c r="D31" s="53">
        <v>0.105</v>
      </c>
      <c r="E31" s="40">
        <f t="shared" si="0"/>
        <v>126</v>
      </c>
      <c r="F31" s="40">
        <f t="shared" si="1"/>
        <v>126</v>
      </c>
      <c r="G31" s="40">
        <f t="shared" si="2"/>
        <v>126</v>
      </c>
      <c r="H31" s="40">
        <f t="shared" si="3"/>
        <v>126</v>
      </c>
      <c r="I31" s="40">
        <f t="shared" si="4"/>
        <v>126</v>
      </c>
      <c r="J31" s="40">
        <f t="shared" si="5"/>
        <v>126</v>
      </c>
      <c r="K31" s="41" t="s">
        <v>231</v>
      </c>
      <c r="L31" s="14"/>
      <c r="M31" s="42">
        <f t="shared" si="6"/>
        <v>0</v>
      </c>
      <c r="N31" s="3"/>
    </row>
    <row r="32" spans="1:14" x14ac:dyDescent="0.25">
      <c r="A32" s="1" t="s">
        <v>709</v>
      </c>
      <c r="B32" s="39" t="s">
        <v>441</v>
      </c>
      <c r="C32" s="27" t="s">
        <v>230</v>
      </c>
      <c r="D32" s="53">
        <v>0.32700000000000001</v>
      </c>
      <c r="E32" s="40">
        <f t="shared" si="0"/>
        <v>392.40000000000003</v>
      </c>
      <c r="F32" s="40">
        <f t="shared" si="1"/>
        <v>392.40000000000003</v>
      </c>
      <c r="G32" s="40">
        <f t="shared" si="2"/>
        <v>392.40000000000003</v>
      </c>
      <c r="H32" s="40">
        <f t="shared" si="3"/>
        <v>392.40000000000003</v>
      </c>
      <c r="I32" s="40">
        <f t="shared" si="4"/>
        <v>392.40000000000003</v>
      </c>
      <c r="J32" s="40">
        <f t="shared" si="5"/>
        <v>392.40000000000003</v>
      </c>
      <c r="K32" s="41" t="s">
        <v>231</v>
      </c>
      <c r="L32" s="14"/>
      <c r="M32" s="42">
        <f t="shared" si="6"/>
        <v>0</v>
      </c>
      <c r="N32" s="3"/>
    </row>
    <row r="33" spans="1:14" x14ac:dyDescent="0.25">
      <c r="A33" s="1" t="s">
        <v>710</v>
      </c>
      <c r="B33" s="39" t="s">
        <v>442</v>
      </c>
      <c r="C33" s="27" t="s">
        <v>230</v>
      </c>
      <c r="D33" s="53">
        <v>0.72</v>
      </c>
      <c r="E33" s="40">
        <f t="shared" si="0"/>
        <v>864</v>
      </c>
      <c r="F33" s="40">
        <f t="shared" si="1"/>
        <v>864</v>
      </c>
      <c r="G33" s="40">
        <f t="shared" si="2"/>
        <v>864</v>
      </c>
      <c r="H33" s="40">
        <f t="shared" si="3"/>
        <v>864</v>
      </c>
      <c r="I33" s="40">
        <f t="shared" si="4"/>
        <v>864</v>
      </c>
      <c r="J33" s="40">
        <f t="shared" si="5"/>
        <v>864</v>
      </c>
      <c r="K33" s="41" t="s">
        <v>231</v>
      </c>
      <c r="L33" s="14"/>
      <c r="M33" s="42">
        <f t="shared" si="6"/>
        <v>0</v>
      </c>
      <c r="N33" s="3"/>
    </row>
    <row r="34" spans="1:14" x14ac:dyDescent="0.25">
      <c r="A34" s="1" t="s">
        <v>711</v>
      </c>
      <c r="B34" s="39" t="s">
        <v>443</v>
      </c>
      <c r="C34" s="27" t="s">
        <v>230</v>
      </c>
      <c r="D34" s="53">
        <v>0.72</v>
      </c>
      <c r="E34" s="40">
        <f t="shared" si="0"/>
        <v>864</v>
      </c>
      <c r="F34" s="40">
        <f t="shared" si="1"/>
        <v>864</v>
      </c>
      <c r="G34" s="40">
        <f t="shared" si="2"/>
        <v>864</v>
      </c>
      <c r="H34" s="40">
        <f t="shared" si="3"/>
        <v>864</v>
      </c>
      <c r="I34" s="40">
        <f t="shared" si="4"/>
        <v>864</v>
      </c>
      <c r="J34" s="40">
        <f t="shared" si="5"/>
        <v>864</v>
      </c>
      <c r="K34" s="41" t="s">
        <v>231</v>
      </c>
      <c r="L34" s="14"/>
      <c r="M34" s="42">
        <f t="shared" si="6"/>
        <v>0</v>
      </c>
      <c r="N34" s="3"/>
    </row>
    <row r="35" spans="1:14" x14ac:dyDescent="0.25">
      <c r="A35" s="1" t="s">
        <v>712</v>
      </c>
      <c r="B35" s="39" t="s">
        <v>444</v>
      </c>
      <c r="C35" s="27" t="s">
        <v>230</v>
      </c>
      <c r="D35" s="53">
        <v>3.51</v>
      </c>
      <c r="E35" s="40">
        <f t="shared" si="0"/>
        <v>4212</v>
      </c>
      <c r="F35" s="40">
        <f t="shared" si="1"/>
        <v>4212</v>
      </c>
      <c r="G35" s="40">
        <f t="shared" si="2"/>
        <v>4212</v>
      </c>
      <c r="H35" s="40">
        <f t="shared" si="3"/>
        <v>4212</v>
      </c>
      <c r="I35" s="40">
        <f t="shared" si="4"/>
        <v>4212</v>
      </c>
      <c r="J35" s="40">
        <f t="shared" si="5"/>
        <v>4212</v>
      </c>
      <c r="K35" s="41" t="s">
        <v>231</v>
      </c>
      <c r="L35" s="14"/>
      <c r="M35" s="42">
        <f t="shared" si="6"/>
        <v>0</v>
      </c>
      <c r="N35" s="3"/>
    </row>
    <row r="36" spans="1:14" x14ac:dyDescent="0.25">
      <c r="A36" s="1" t="s">
        <v>713</v>
      </c>
      <c r="B36" s="39" t="s">
        <v>445</v>
      </c>
      <c r="C36" s="27" t="s">
        <v>230</v>
      </c>
      <c r="D36" s="53">
        <v>0.72</v>
      </c>
      <c r="E36" s="40">
        <f t="shared" si="0"/>
        <v>864</v>
      </c>
      <c r="F36" s="40">
        <f t="shared" si="1"/>
        <v>864</v>
      </c>
      <c r="G36" s="40">
        <f t="shared" si="2"/>
        <v>864</v>
      </c>
      <c r="H36" s="40">
        <f t="shared" si="3"/>
        <v>864</v>
      </c>
      <c r="I36" s="40">
        <f t="shared" si="4"/>
        <v>864</v>
      </c>
      <c r="J36" s="40">
        <f t="shared" si="5"/>
        <v>864</v>
      </c>
      <c r="K36" s="41" t="s">
        <v>231</v>
      </c>
      <c r="L36" s="14"/>
      <c r="M36" s="42">
        <f t="shared" si="6"/>
        <v>0</v>
      </c>
      <c r="N36" s="3"/>
    </row>
    <row r="37" spans="1:14" x14ac:dyDescent="0.25">
      <c r="A37" s="1" t="s">
        <v>714</v>
      </c>
      <c r="B37" s="39" t="s">
        <v>446</v>
      </c>
      <c r="C37" s="27" t="s">
        <v>230</v>
      </c>
      <c r="D37" s="53">
        <v>0.57299999999999995</v>
      </c>
      <c r="E37" s="40">
        <f t="shared" si="0"/>
        <v>687.59999999999991</v>
      </c>
      <c r="F37" s="40">
        <f t="shared" si="1"/>
        <v>687.59999999999991</v>
      </c>
      <c r="G37" s="40">
        <f t="shared" si="2"/>
        <v>687.59999999999991</v>
      </c>
      <c r="H37" s="40">
        <f t="shared" si="3"/>
        <v>687.59999999999991</v>
      </c>
      <c r="I37" s="40">
        <f t="shared" si="4"/>
        <v>687.59999999999991</v>
      </c>
      <c r="J37" s="40">
        <f t="shared" si="5"/>
        <v>687.59999999999991</v>
      </c>
      <c r="K37" s="41" t="s">
        <v>231</v>
      </c>
      <c r="L37" s="14"/>
      <c r="M37" s="42">
        <f t="shared" si="6"/>
        <v>0</v>
      </c>
      <c r="N37" s="3"/>
    </row>
    <row r="38" spans="1:14" x14ac:dyDescent="0.25">
      <c r="A38" s="1" t="s">
        <v>715</v>
      </c>
      <c r="B38" s="39" t="s">
        <v>447</v>
      </c>
      <c r="C38" s="27" t="s">
        <v>230</v>
      </c>
      <c r="D38" s="53">
        <v>0.72</v>
      </c>
      <c r="E38" s="40">
        <f t="shared" si="0"/>
        <v>864</v>
      </c>
      <c r="F38" s="40">
        <f t="shared" si="1"/>
        <v>864</v>
      </c>
      <c r="G38" s="40">
        <f t="shared" si="2"/>
        <v>864</v>
      </c>
      <c r="H38" s="40">
        <f t="shared" si="3"/>
        <v>864</v>
      </c>
      <c r="I38" s="40">
        <f t="shared" si="4"/>
        <v>864</v>
      </c>
      <c r="J38" s="40">
        <f t="shared" si="5"/>
        <v>864</v>
      </c>
      <c r="K38" s="41" t="s">
        <v>231</v>
      </c>
      <c r="L38" s="14"/>
      <c r="M38" s="42">
        <f t="shared" si="6"/>
        <v>0</v>
      </c>
      <c r="N38" s="3"/>
    </row>
    <row r="39" spans="1:14" x14ac:dyDescent="0.25">
      <c r="A39" s="1" t="s">
        <v>716</v>
      </c>
      <c r="B39" s="39" t="s">
        <v>448</v>
      </c>
      <c r="C39" s="27" t="s">
        <v>230</v>
      </c>
      <c r="D39" s="53">
        <v>0.252</v>
      </c>
      <c r="E39" s="40">
        <f t="shared" si="0"/>
        <v>302.39999999999998</v>
      </c>
      <c r="F39" s="40">
        <f t="shared" si="1"/>
        <v>302.39999999999998</v>
      </c>
      <c r="G39" s="40">
        <f t="shared" si="2"/>
        <v>302.39999999999998</v>
      </c>
      <c r="H39" s="40">
        <f t="shared" si="3"/>
        <v>302.39999999999998</v>
      </c>
      <c r="I39" s="40">
        <f t="shared" si="4"/>
        <v>302.39999999999998</v>
      </c>
      <c r="J39" s="40">
        <f t="shared" si="5"/>
        <v>302.39999999999998</v>
      </c>
      <c r="K39" s="41" t="s">
        <v>231</v>
      </c>
      <c r="L39" s="14"/>
      <c r="M39" s="42">
        <f t="shared" si="6"/>
        <v>0</v>
      </c>
      <c r="N39" s="3"/>
    </row>
    <row r="40" spans="1:14" x14ac:dyDescent="0.25">
      <c r="A40" s="1" t="s">
        <v>717</v>
      </c>
      <c r="B40" s="39" t="s">
        <v>449</v>
      </c>
      <c r="C40" s="27" t="s">
        <v>230</v>
      </c>
      <c r="D40" s="53">
        <v>0.62099999999999989</v>
      </c>
      <c r="E40" s="40">
        <f t="shared" si="0"/>
        <v>745.19999999999982</v>
      </c>
      <c r="F40" s="40">
        <f t="shared" si="1"/>
        <v>745.19999999999982</v>
      </c>
      <c r="G40" s="40">
        <f t="shared" si="2"/>
        <v>745.19999999999982</v>
      </c>
      <c r="H40" s="40">
        <f t="shared" si="3"/>
        <v>745.19999999999982</v>
      </c>
      <c r="I40" s="40">
        <f t="shared" si="4"/>
        <v>745.19999999999982</v>
      </c>
      <c r="J40" s="40">
        <f t="shared" si="5"/>
        <v>745.19999999999982</v>
      </c>
      <c r="K40" s="41" t="s">
        <v>231</v>
      </c>
      <c r="L40" s="14"/>
      <c r="M40" s="42">
        <f t="shared" si="6"/>
        <v>0</v>
      </c>
      <c r="N40" s="3"/>
    </row>
    <row r="41" spans="1:14" x14ac:dyDescent="0.25">
      <c r="A41" s="1" t="s">
        <v>718</v>
      </c>
      <c r="B41" s="39" t="s">
        <v>450</v>
      </c>
      <c r="C41" s="27" t="s">
        <v>230</v>
      </c>
      <c r="D41" s="53">
        <v>0.312</v>
      </c>
      <c r="E41" s="40">
        <f t="shared" si="0"/>
        <v>374.4</v>
      </c>
      <c r="F41" s="40">
        <f t="shared" si="1"/>
        <v>374.4</v>
      </c>
      <c r="G41" s="40">
        <f t="shared" si="2"/>
        <v>374.4</v>
      </c>
      <c r="H41" s="40">
        <f t="shared" si="3"/>
        <v>374.4</v>
      </c>
      <c r="I41" s="40">
        <f t="shared" si="4"/>
        <v>374.4</v>
      </c>
      <c r="J41" s="40">
        <f t="shared" si="5"/>
        <v>374.4</v>
      </c>
      <c r="K41" s="41" t="s">
        <v>231</v>
      </c>
      <c r="L41" s="14"/>
      <c r="M41" s="42">
        <f t="shared" si="6"/>
        <v>0</v>
      </c>
      <c r="N41" s="3"/>
    </row>
    <row r="42" spans="1:14" x14ac:dyDescent="0.25">
      <c r="A42" s="1" t="s">
        <v>719</v>
      </c>
      <c r="B42" s="39" t="s">
        <v>451</v>
      </c>
      <c r="C42" s="27" t="s">
        <v>230</v>
      </c>
      <c r="D42" s="53">
        <v>0.312</v>
      </c>
      <c r="E42" s="40">
        <f t="shared" si="0"/>
        <v>374.4</v>
      </c>
      <c r="F42" s="40">
        <f t="shared" si="1"/>
        <v>374.4</v>
      </c>
      <c r="G42" s="40">
        <f t="shared" si="2"/>
        <v>374.4</v>
      </c>
      <c r="H42" s="40">
        <f t="shared" si="3"/>
        <v>374.4</v>
      </c>
      <c r="I42" s="40">
        <f t="shared" si="4"/>
        <v>374.4</v>
      </c>
      <c r="J42" s="40">
        <f t="shared" si="5"/>
        <v>374.4</v>
      </c>
      <c r="K42" s="41" t="s">
        <v>231</v>
      </c>
      <c r="L42" s="14"/>
      <c r="M42" s="42">
        <f t="shared" si="6"/>
        <v>0</v>
      </c>
      <c r="N42" s="3"/>
    </row>
    <row r="43" spans="1:14" x14ac:dyDescent="0.25">
      <c r="A43" s="1" t="s">
        <v>720</v>
      </c>
      <c r="B43" s="39" t="s">
        <v>452</v>
      </c>
      <c r="C43" s="27" t="s">
        <v>230</v>
      </c>
      <c r="D43" s="53">
        <v>0.6</v>
      </c>
      <c r="E43" s="40">
        <f t="shared" si="0"/>
        <v>720</v>
      </c>
      <c r="F43" s="40">
        <f t="shared" si="1"/>
        <v>720</v>
      </c>
      <c r="G43" s="40">
        <f t="shared" si="2"/>
        <v>720</v>
      </c>
      <c r="H43" s="40">
        <f t="shared" si="3"/>
        <v>720</v>
      </c>
      <c r="I43" s="40">
        <f t="shared" si="4"/>
        <v>720</v>
      </c>
      <c r="J43" s="40">
        <f t="shared" si="5"/>
        <v>720</v>
      </c>
      <c r="K43" s="41" t="s">
        <v>231</v>
      </c>
      <c r="L43" s="14"/>
      <c r="M43" s="42">
        <f t="shared" si="6"/>
        <v>0</v>
      </c>
      <c r="N43" s="3"/>
    </row>
    <row r="44" spans="1:14" x14ac:dyDescent="0.25">
      <c r="A44" s="1" t="s">
        <v>721</v>
      </c>
      <c r="B44" s="39" t="s">
        <v>453</v>
      </c>
      <c r="C44" s="27" t="s">
        <v>230</v>
      </c>
      <c r="D44" s="53">
        <v>0.6</v>
      </c>
      <c r="E44" s="40">
        <f t="shared" si="0"/>
        <v>720</v>
      </c>
      <c r="F44" s="40">
        <f t="shared" si="1"/>
        <v>720</v>
      </c>
      <c r="G44" s="40">
        <f t="shared" si="2"/>
        <v>720</v>
      </c>
      <c r="H44" s="40">
        <f t="shared" si="3"/>
        <v>720</v>
      </c>
      <c r="I44" s="40">
        <f t="shared" si="4"/>
        <v>720</v>
      </c>
      <c r="J44" s="40">
        <f t="shared" si="5"/>
        <v>720</v>
      </c>
      <c r="K44" s="41" t="s">
        <v>231</v>
      </c>
      <c r="L44" s="14"/>
      <c r="M44" s="42">
        <f t="shared" si="6"/>
        <v>0</v>
      </c>
      <c r="N44" s="3"/>
    </row>
    <row r="45" spans="1:14" x14ac:dyDescent="0.25">
      <c r="A45" s="1" t="s">
        <v>722</v>
      </c>
      <c r="B45" s="39" t="s">
        <v>454</v>
      </c>
      <c r="C45" s="27" t="s">
        <v>230</v>
      </c>
      <c r="D45" s="53">
        <v>0.6</v>
      </c>
      <c r="E45" s="40">
        <f t="shared" si="0"/>
        <v>720</v>
      </c>
      <c r="F45" s="40">
        <f t="shared" si="1"/>
        <v>720</v>
      </c>
      <c r="G45" s="40">
        <f t="shared" si="2"/>
        <v>720</v>
      </c>
      <c r="H45" s="40">
        <f t="shared" si="3"/>
        <v>720</v>
      </c>
      <c r="I45" s="40">
        <f t="shared" si="4"/>
        <v>720</v>
      </c>
      <c r="J45" s="40">
        <f t="shared" si="5"/>
        <v>720</v>
      </c>
      <c r="K45" s="41" t="s">
        <v>231</v>
      </c>
      <c r="L45" s="14"/>
      <c r="M45" s="42">
        <f t="shared" si="6"/>
        <v>0</v>
      </c>
      <c r="N45" s="3"/>
    </row>
    <row r="46" spans="1:14" x14ac:dyDescent="0.25">
      <c r="A46" s="1" t="s">
        <v>723</v>
      </c>
      <c r="B46" s="39" t="s">
        <v>455</v>
      </c>
      <c r="C46" s="27" t="s">
        <v>230</v>
      </c>
      <c r="D46" s="53">
        <v>0.6</v>
      </c>
      <c r="E46" s="40">
        <f t="shared" si="0"/>
        <v>720</v>
      </c>
      <c r="F46" s="40">
        <f t="shared" si="1"/>
        <v>720</v>
      </c>
      <c r="G46" s="40">
        <f t="shared" si="2"/>
        <v>720</v>
      </c>
      <c r="H46" s="40">
        <f t="shared" si="3"/>
        <v>720</v>
      </c>
      <c r="I46" s="40">
        <f t="shared" si="4"/>
        <v>720</v>
      </c>
      <c r="J46" s="40">
        <f t="shared" si="5"/>
        <v>720</v>
      </c>
      <c r="K46" s="41" t="s">
        <v>231</v>
      </c>
      <c r="L46" s="14"/>
      <c r="M46" s="42">
        <f t="shared" si="6"/>
        <v>0</v>
      </c>
      <c r="N46" s="3"/>
    </row>
    <row r="47" spans="1:14" x14ac:dyDescent="0.25">
      <c r="A47" s="1" t="s">
        <v>724</v>
      </c>
      <c r="B47" s="39" t="s">
        <v>456</v>
      </c>
      <c r="C47" s="27" t="s">
        <v>230</v>
      </c>
      <c r="D47" s="53">
        <v>0.6</v>
      </c>
      <c r="E47" s="40">
        <f t="shared" si="0"/>
        <v>720</v>
      </c>
      <c r="F47" s="40">
        <f t="shared" si="1"/>
        <v>720</v>
      </c>
      <c r="G47" s="40">
        <f t="shared" si="2"/>
        <v>720</v>
      </c>
      <c r="H47" s="40">
        <f t="shared" si="3"/>
        <v>720</v>
      </c>
      <c r="I47" s="40">
        <f t="shared" si="4"/>
        <v>720</v>
      </c>
      <c r="J47" s="40">
        <f t="shared" si="5"/>
        <v>720</v>
      </c>
      <c r="K47" s="41" t="s">
        <v>231</v>
      </c>
      <c r="L47" s="14"/>
      <c r="M47" s="42">
        <f t="shared" si="6"/>
        <v>0</v>
      </c>
      <c r="N47" s="3"/>
    </row>
    <row r="48" spans="1:14" x14ac:dyDescent="0.25">
      <c r="A48" s="1" t="s">
        <v>725</v>
      </c>
      <c r="B48" s="39" t="s">
        <v>457</v>
      </c>
      <c r="C48" s="27" t="s">
        <v>230</v>
      </c>
      <c r="D48" s="53">
        <v>0.36299999999999999</v>
      </c>
      <c r="E48" s="40">
        <f t="shared" si="0"/>
        <v>435.59999999999997</v>
      </c>
      <c r="F48" s="40">
        <f t="shared" si="1"/>
        <v>435.59999999999997</v>
      </c>
      <c r="G48" s="40">
        <f t="shared" si="2"/>
        <v>435.59999999999997</v>
      </c>
      <c r="H48" s="40">
        <f t="shared" si="3"/>
        <v>435.59999999999997</v>
      </c>
      <c r="I48" s="40">
        <f t="shared" si="4"/>
        <v>435.59999999999997</v>
      </c>
      <c r="J48" s="40">
        <f t="shared" si="5"/>
        <v>435.59999999999997</v>
      </c>
      <c r="K48" s="41" t="s">
        <v>231</v>
      </c>
      <c r="L48" s="14"/>
      <c r="M48" s="42">
        <f t="shared" si="6"/>
        <v>0</v>
      </c>
      <c r="N48" s="3"/>
    </row>
    <row r="49" spans="1:14" x14ac:dyDescent="0.25">
      <c r="A49" s="1" t="s">
        <v>726</v>
      </c>
      <c r="B49" s="39" t="s">
        <v>458</v>
      </c>
      <c r="C49" s="27" t="s">
        <v>230</v>
      </c>
      <c r="D49" s="53">
        <v>0.36299999999999999</v>
      </c>
      <c r="E49" s="40">
        <f t="shared" si="0"/>
        <v>435.59999999999997</v>
      </c>
      <c r="F49" s="40">
        <f t="shared" si="1"/>
        <v>435.59999999999997</v>
      </c>
      <c r="G49" s="40">
        <f t="shared" si="2"/>
        <v>435.59999999999997</v>
      </c>
      <c r="H49" s="40">
        <f t="shared" si="3"/>
        <v>435.59999999999997</v>
      </c>
      <c r="I49" s="40">
        <f t="shared" si="4"/>
        <v>435.59999999999997</v>
      </c>
      <c r="J49" s="40">
        <f t="shared" si="5"/>
        <v>435.59999999999997</v>
      </c>
      <c r="K49" s="41" t="s">
        <v>231</v>
      </c>
      <c r="L49" s="14"/>
      <c r="M49" s="42">
        <f t="shared" si="6"/>
        <v>0</v>
      </c>
      <c r="N49" s="3"/>
    </row>
    <row r="50" spans="1:14" x14ac:dyDescent="0.25">
      <c r="A50" s="1" t="s">
        <v>727</v>
      </c>
      <c r="B50" s="39" t="s">
        <v>459</v>
      </c>
      <c r="C50" s="27" t="s">
        <v>230</v>
      </c>
      <c r="D50" s="53">
        <v>0.36299999999999999</v>
      </c>
      <c r="E50" s="40">
        <f t="shared" si="0"/>
        <v>435.59999999999997</v>
      </c>
      <c r="F50" s="40">
        <f t="shared" si="1"/>
        <v>435.59999999999997</v>
      </c>
      <c r="G50" s="40">
        <f t="shared" si="2"/>
        <v>435.59999999999997</v>
      </c>
      <c r="H50" s="40">
        <f t="shared" si="3"/>
        <v>435.59999999999997</v>
      </c>
      <c r="I50" s="40">
        <f t="shared" si="4"/>
        <v>435.59999999999997</v>
      </c>
      <c r="J50" s="40">
        <f t="shared" si="5"/>
        <v>435.59999999999997</v>
      </c>
      <c r="K50" s="41" t="s">
        <v>231</v>
      </c>
      <c r="L50" s="14"/>
      <c r="M50" s="42">
        <f t="shared" si="6"/>
        <v>0</v>
      </c>
      <c r="N50" s="3"/>
    </row>
    <row r="51" spans="1:14" x14ac:dyDescent="0.25">
      <c r="A51" s="1" t="s">
        <v>728</v>
      </c>
      <c r="B51" s="39" t="s">
        <v>460</v>
      </c>
      <c r="C51" s="27" t="s">
        <v>230</v>
      </c>
      <c r="D51" s="53">
        <v>0.252</v>
      </c>
      <c r="E51" s="40">
        <f t="shared" si="0"/>
        <v>302.39999999999998</v>
      </c>
      <c r="F51" s="40">
        <f t="shared" si="1"/>
        <v>302.39999999999998</v>
      </c>
      <c r="G51" s="40">
        <f t="shared" si="2"/>
        <v>302.39999999999998</v>
      </c>
      <c r="H51" s="40">
        <f t="shared" si="3"/>
        <v>302.39999999999998</v>
      </c>
      <c r="I51" s="40">
        <f t="shared" si="4"/>
        <v>302.39999999999998</v>
      </c>
      <c r="J51" s="40">
        <f t="shared" si="5"/>
        <v>302.39999999999998</v>
      </c>
      <c r="K51" s="41" t="s">
        <v>231</v>
      </c>
      <c r="L51" s="14"/>
      <c r="M51" s="42">
        <f t="shared" si="6"/>
        <v>0</v>
      </c>
      <c r="N51" s="3"/>
    </row>
    <row r="52" spans="1:14" x14ac:dyDescent="0.25">
      <c r="A52" s="1" t="s">
        <v>729</v>
      </c>
      <c r="B52" s="39" t="s">
        <v>461</v>
      </c>
      <c r="C52" s="27" t="s">
        <v>230</v>
      </c>
      <c r="D52" s="53">
        <v>0.504</v>
      </c>
      <c r="E52" s="40">
        <f t="shared" si="0"/>
        <v>604.79999999999995</v>
      </c>
      <c r="F52" s="40">
        <f t="shared" si="1"/>
        <v>604.79999999999995</v>
      </c>
      <c r="G52" s="40">
        <f t="shared" si="2"/>
        <v>604.79999999999995</v>
      </c>
      <c r="H52" s="40">
        <f t="shared" si="3"/>
        <v>604.79999999999995</v>
      </c>
      <c r="I52" s="40">
        <f t="shared" si="4"/>
        <v>604.79999999999995</v>
      </c>
      <c r="J52" s="40">
        <f t="shared" si="5"/>
        <v>604.79999999999995</v>
      </c>
      <c r="K52" s="41" t="s">
        <v>231</v>
      </c>
      <c r="L52" s="14"/>
      <c r="M52" s="42">
        <f t="shared" si="6"/>
        <v>0</v>
      </c>
      <c r="N52" s="3"/>
    </row>
    <row r="53" spans="1:14" x14ac:dyDescent="0.25">
      <c r="A53" s="1" t="s">
        <v>730</v>
      </c>
      <c r="B53" s="16" t="s">
        <v>462</v>
      </c>
      <c r="C53" s="27" t="s">
        <v>957</v>
      </c>
      <c r="D53" s="53">
        <v>0.504</v>
      </c>
      <c r="E53" s="40">
        <f t="shared" si="0"/>
        <v>604.79999999999995</v>
      </c>
      <c r="F53" s="40">
        <f t="shared" si="1"/>
        <v>604.79999999999995</v>
      </c>
      <c r="G53" s="40">
        <f t="shared" si="2"/>
        <v>604.79999999999995</v>
      </c>
      <c r="H53" s="40">
        <f t="shared" si="3"/>
        <v>604.79999999999995</v>
      </c>
      <c r="I53" s="40">
        <f t="shared" si="4"/>
        <v>604.79999999999995</v>
      </c>
      <c r="J53" s="40">
        <f t="shared" si="5"/>
        <v>604.79999999999995</v>
      </c>
      <c r="K53" s="41" t="s">
        <v>231</v>
      </c>
      <c r="L53" s="14"/>
      <c r="M53" s="42">
        <f t="shared" si="6"/>
        <v>0</v>
      </c>
      <c r="N53" s="3"/>
    </row>
    <row r="54" spans="1:14" x14ac:dyDescent="0.25">
      <c r="A54" s="1" t="s">
        <v>731</v>
      </c>
      <c r="B54" s="16" t="s">
        <v>463</v>
      </c>
      <c r="C54" s="28" t="s">
        <v>230</v>
      </c>
      <c r="D54" s="54">
        <v>0.252</v>
      </c>
      <c r="E54" s="40">
        <f t="shared" si="0"/>
        <v>302.39999999999998</v>
      </c>
      <c r="F54" s="40">
        <f t="shared" si="1"/>
        <v>302.39999999999998</v>
      </c>
      <c r="G54" s="40">
        <f t="shared" si="2"/>
        <v>302.39999999999998</v>
      </c>
      <c r="H54" s="40">
        <f t="shared" si="3"/>
        <v>302.39999999999998</v>
      </c>
      <c r="I54" s="40">
        <f t="shared" si="4"/>
        <v>302.39999999999998</v>
      </c>
      <c r="J54" s="40">
        <f t="shared" si="5"/>
        <v>302.39999999999998</v>
      </c>
      <c r="K54" s="41" t="s">
        <v>231</v>
      </c>
      <c r="L54" s="14"/>
      <c r="M54" s="42">
        <f t="shared" si="6"/>
        <v>0</v>
      </c>
      <c r="N54" s="3"/>
    </row>
    <row r="55" spans="1:14" x14ac:dyDescent="0.25">
      <c r="A55" s="1" t="s">
        <v>732</v>
      </c>
      <c r="B55" s="16" t="s">
        <v>464</v>
      </c>
      <c r="C55" s="27" t="s">
        <v>230</v>
      </c>
      <c r="D55" s="53">
        <v>0.504</v>
      </c>
      <c r="E55" s="40">
        <f t="shared" si="0"/>
        <v>604.79999999999995</v>
      </c>
      <c r="F55" s="40">
        <f t="shared" si="1"/>
        <v>604.79999999999995</v>
      </c>
      <c r="G55" s="40">
        <f t="shared" si="2"/>
        <v>604.79999999999995</v>
      </c>
      <c r="H55" s="40">
        <f t="shared" si="3"/>
        <v>604.79999999999995</v>
      </c>
      <c r="I55" s="40">
        <f t="shared" si="4"/>
        <v>604.79999999999995</v>
      </c>
      <c r="J55" s="40">
        <f t="shared" si="5"/>
        <v>604.79999999999995</v>
      </c>
      <c r="K55" s="41" t="s">
        <v>231</v>
      </c>
      <c r="L55" s="14"/>
      <c r="M55" s="42">
        <f t="shared" si="6"/>
        <v>0</v>
      </c>
      <c r="N55" s="3"/>
    </row>
    <row r="56" spans="1:14" x14ac:dyDescent="0.25">
      <c r="A56" s="1" t="s">
        <v>733</v>
      </c>
      <c r="B56" s="16" t="s">
        <v>465</v>
      </c>
      <c r="C56" s="27" t="s">
        <v>230</v>
      </c>
      <c r="D56" s="53">
        <v>0.60899999999999987</v>
      </c>
      <c r="E56" s="40">
        <f t="shared" si="0"/>
        <v>730.79999999999984</v>
      </c>
      <c r="F56" s="40">
        <f t="shared" si="1"/>
        <v>730.79999999999984</v>
      </c>
      <c r="G56" s="40">
        <f t="shared" si="2"/>
        <v>730.79999999999984</v>
      </c>
      <c r="H56" s="40">
        <f t="shared" si="3"/>
        <v>730.79999999999984</v>
      </c>
      <c r="I56" s="40">
        <f t="shared" si="4"/>
        <v>730.79999999999984</v>
      </c>
      <c r="J56" s="40">
        <f t="shared" si="5"/>
        <v>730.79999999999984</v>
      </c>
      <c r="K56" s="41" t="s">
        <v>231</v>
      </c>
      <c r="L56" s="14"/>
      <c r="M56" s="42">
        <f t="shared" si="6"/>
        <v>0</v>
      </c>
      <c r="N56" s="3"/>
    </row>
    <row r="57" spans="1:14" x14ac:dyDescent="0.25">
      <c r="A57" s="1" t="s">
        <v>734</v>
      </c>
      <c r="B57" s="16" t="s">
        <v>466</v>
      </c>
      <c r="C57" s="27" t="s">
        <v>230</v>
      </c>
      <c r="D57" s="53">
        <v>0.252</v>
      </c>
      <c r="E57" s="40">
        <f t="shared" si="0"/>
        <v>302.39999999999998</v>
      </c>
      <c r="F57" s="40">
        <f t="shared" si="1"/>
        <v>302.39999999999998</v>
      </c>
      <c r="G57" s="40">
        <f t="shared" si="2"/>
        <v>302.39999999999998</v>
      </c>
      <c r="H57" s="40">
        <f t="shared" si="3"/>
        <v>302.39999999999998</v>
      </c>
      <c r="I57" s="40">
        <f t="shared" si="4"/>
        <v>302.39999999999998</v>
      </c>
      <c r="J57" s="40">
        <f t="shared" si="5"/>
        <v>302.39999999999998</v>
      </c>
      <c r="K57" s="41" t="s">
        <v>231</v>
      </c>
      <c r="L57" s="14"/>
      <c r="M57" s="42">
        <f t="shared" si="6"/>
        <v>0</v>
      </c>
      <c r="N57" s="3"/>
    </row>
    <row r="58" spans="1:14" x14ac:dyDescent="0.25">
      <c r="A58" s="1" t="s">
        <v>735</v>
      </c>
      <c r="B58" s="39" t="s">
        <v>467</v>
      </c>
      <c r="C58" s="27" t="s">
        <v>296</v>
      </c>
      <c r="D58" s="53">
        <v>0.98999999999999988</v>
      </c>
      <c r="E58" s="40">
        <f t="shared" si="0"/>
        <v>1187.9999999999998</v>
      </c>
      <c r="F58" s="40">
        <f t="shared" si="1"/>
        <v>1187.9999999999998</v>
      </c>
      <c r="G58" s="40">
        <f t="shared" si="2"/>
        <v>1187.9999999999998</v>
      </c>
      <c r="H58" s="40">
        <f t="shared" si="3"/>
        <v>1187.9999999999998</v>
      </c>
      <c r="I58" s="40">
        <f t="shared" si="4"/>
        <v>1187.9999999999998</v>
      </c>
      <c r="J58" s="40">
        <f t="shared" si="5"/>
        <v>1187.9999999999998</v>
      </c>
      <c r="K58" s="41" t="s">
        <v>231</v>
      </c>
      <c r="L58" s="14"/>
      <c r="M58" s="42">
        <f t="shared" si="6"/>
        <v>0</v>
      </c>
      <c r="N58" s="3"/>
    </row>
    <row r="59" spans="1:14" x14ac:dyDescent="0.25">
      <c r="A59" s="1" t="s">
        <v>736</v>
      </c>
      <c r="B59" s="39" t="s">
        <v>468</v>
      </c>
      <c r="C59" s="27" t="s">
        <v>230</v>
      </c>
      <c r="D59" s="53">
        <v>0.36</v>
      </c>
      <c r="E59" s="40">
        <f t="shared" si="0"/>
        <v>432</v>
      </c>
      <c r="F59" s="40">
        <f t="shared" si="1"/>
        <v>432</v>
      </c>
      <c r="G59" s="40">
        <f t="shared" si="2"/>
        <v>432</v>
      </c>
      <c r="H59" s="40">
        <f t="shared" si="3"/>
        <v>432</v>
      </c>
      <c r="I59" s="40">
        <f t="shared" si="4"/>
        <v>432</v>
      </c>
      <c r="J59" s="40">
        <f t="shared" si="5"/>
        <v>432</v>
      </c>
      <c r="K59" s="41" t="s">
        <v>231</v>
      </c>
      <c r="L59" s="14"/>
      <c r="M59" s="42">
        <f t="shared" si="6"/>
        <v>0</v>
      </c>
      <c r="N59" s="3"/>
    </row>
    <row r="60" spans="1:14" x14ac:dyDescent="0.25">
      <c r="A60" s="1" t="s">
        <v>737</v>
      </c>
      <c r="B60" s="39" t="s">
        <v>469</v>
      </c>
      <c r="C60" s="27" t="s">
        <v>230</v>
      </c>
      <c r="D60" s="53">
        <v>1.08</v>
      </c>
      <c r="E60" s="40">
        <f t="shared" si="0"/>
        <v>1296</v>
      </c>
      <c r="F60" s="40">
        <f t="shared" si="1"/>
        <v>1296</v>
      </c>
      <c r="G60" s="40">
        <f t="shared" si="2"/>
        <v>1296</v>
      </c>
      <c r="H60" s="40">
        <f t="shared" si="3"/>
        <v>1296</v>
      </c>
      <c r="I60" s="40">
        <f t="shared" si="4"/>
        <v>1296</v>
      </c>
      <c r="J60" s="40">
        <f t="shared" si="5"/>
        <v>1296</v>
      </c>
      <c r="K60" s="41" t="s">
        <v>231</v>
      </c>
      <c r="L60" s="14"/>
      <c r="M60" s="42">
        <f t="shared" si="6"/>
        <v>0</v>
      </c>
      <c r="N60" s="3"/>
    </row>
    <row r="61" spans="1:14" x14ac:dyDescent="0.25">
      <c r="A61" s="1" t="s">
        <v>738</v>
      </c>
      <c r="B61" s="39" t="s">
        <v>470</v>
      </c>
      <c r="C61" s="27" t="s">
        <v>296</v>
      </c>
      <c r="D61" s="53">
        <v>1.2E-2</v>
      </c>
      <c r="E61" s="40">
        <f t="shared" si="0"/>
        <v>14.4</v>
      </c>
      <c r="F61" s="40">
        <f t="shared" si="1"/>
        <v>14.4</v>
      </c>
      <c r="G61" s="40">
        <f t="shared" si="2"/>
        <v>14.4</v>
      </c>
      <c r="H61" s="40">
        <f t="shared" si="3"/>
        <v>14.4</v>
      </c>
      <c r="I61" s="40">
        <f t="shared" si="4"/>
        <v>14.4</v>
      </c>
      <c r="J61" s="40">
        <f t="shared" si="5"/>
        <v>14.4</v>
      </c>
      <c r="K61" s="41" t="s">
        <v>231</v>
      </c>
      <c r="L61" s="14"/>
      <c r="M61" s="42">
        <f t="shared" si="6"/>
        <v>0</v>
      </c>
      <c r="N61" s="3"/>
    </row>
    <row r="62" spans="1:14" x14ac:dyDescent="0.25">
      <c r="A62" s="1" t="s">
        <v>739</v>
      </c>
      <c r="B62" s="39" t="s">
        <v>471</v>
      </c>
      <c r="C62" s="27" t="s">
        <v>296</v>
      </c>
      <c r="D62" s="53">
        <v>1.7999999999999999E-2</v>
      </c>
      <c r="E62" s="40">
        <f t="shared" si="0"/>
        <v>21.599999999999998</v>
      </c>
      <c r="F62" s="40">
        <f t="shared" si="1"/>
        <v>21.599999999999998</v>
      </c>
      <c r="G62" s="40">
        <f t="shared" si="2"/>
        <v>21.599999999999998</v>
      </c>
      <c r="H62" s="40">
        <f t="shared" si="3"/>
        <v>21.599999999999998</v>
      </c>
      <c r="I62" s="40">
        <f t="shared" si="4"/>
        <v>21.599999999999998</v>
      </c>
      <c r="J62" s="40">
        <f t="shared" si="5"/>
        <v>21.599999999999998</v>
      </c>
      <c r="K62" s="41" t="s">
        <v>231</v>
      </c>
      <c r="L62" s="14"/>
      <c r="M62" s="42">
        <f t="shared" si="6"/>
        <v>0</v>
      </c>
      <c r="N62" s="3"/>
    </row>
    <row r="63" spans="1:14" x14ac:dyDescent="0.25">
      <c r="A63" s="1" t="s">
        <v>740</v>
      </c>
      <c r="B63" s="39" t="s">
        <v>472</v>
      </c>
      <c r="C63" s="27" t="s">
        <v>230</v>
      </c>
      <c r="D63" s="53">
        <v>0.312</v>
      </c>
      <c r="E63" s="40">
        <f t="shared" si="0"/>
        <v>374.4</v>
      </c>
      <c r="F63" s="40">
        <f t="shared" si="1"/>
        <v>374.4</v>
      </c>
      <c r="G63" s="40">
        <f t="shared" si="2"/>
        <v>374.4</v>
      </c>
      <c r="H63" s="40">
        <f t="shared" si="3"/>
        <v>374.4</v>
      </c>
      <c r="I63" s="40">
        <f t="shared" si="4"/>
        <v>374.4</v>
      </c>
      <c r="J63" s="40">
        <f t="shared" si="5"/>
        <v>374.4</v>
      </c>
      <c r="K63" s="41" t="s">
        <v>231</v>
      </c>
      <c r="L63" s="14"/>
      <c r="M63" s="42">
        <f t="shared" si="6"/>
        <v>0</v>
      </c>
      <c r="N63" s="3"/>
    </row>
    <row r="64" spans="1:14" x14ac:dyDescent="0.25">
      <c r="A64" s="1" t="s">
        <v>741</v>
      </c>
      <c r="B64" s="39" t="s">
        <v>473</v>
      </c>
      <c r="C64" s="27" t="s">
        <v>230</v>
      </c>
      <c r="D64" s="53">
        <v>0.33899999999999997</v>
      </c>
      <c r="E64" s="40">
        <f t="shared" si="0"/>
        <v>406.79999999999995</v>
      </c>
      <c r="F64" s="40">
        <f t="shared" si="1"/>
        <v>406.79999999999995</v>
      </c>
      <c r="G64" s="40">
        <f t="shared" si="2"/>
        <v>406.79999999999995</v>
      </c>
      <c r="H64" s="40">
        <f t="shared" si="3"/>
        <v>406.79999999999995</v>
      </c>
      <c r="I64" s="40">
        <f t="shared" si="4"/>
        <v>406.79999999999995</v>
      </c>
      <c r="J64" s="40">
        <f t="shared" si="5"/>
        <v>406.79999999999995</v>
      </c>
      <c r="K64" s="41" t="s">
        <v>231</v>
      </c>
      <c r="L64" s="14"/>
      <c r="M64" s="42">
        <f t="shared" si="6"/>
        <v>0</v>
      </c>
      <c r="N64" s="3"/>
    </row>
    <row r="65" spans="1:14" x14ac:dyDescent="0.25">
      <c r="A65" s="1" t="s">
        <v>742</v>
      </c>
      <c r="B65" s="39" t="s">
        <v>474</v>
      </c>
      <c r="C65" s="27" t="s">
        <v>230</v>
      </c>
      <c r="D65" s="53">
        <v>0.6</v>
      </c>
      <c r="E65" s="40">
        <f t="shared" si="0"/>
        <v>720</v>
      </c>
      <c r="F65" s="40">
        <f t="shared" si="1"/>
        <v>720</v>
      </c>
      <c r="G65" s="40">
        <f t="shared" si="2"/>
        <v>720</v>
      </c>
      <c r="H65" s="40">
        <f t="shared" si="3"/>
        <v>720</v>
      </c>
      <c r="I65" s="40">
        <f t="shared" si="4"/>
        <v>720</v>
      </c>
      <c r="J65" s="40">
        <f t="shared" si="5"/>
        <v>720</v>
      </c>
      <c r="K65" s="41" t="s">
        <v>231</v>
      </c>
      <c r="L65" s="14"/>
      <c r="M65" s="42">
        <f t="shared" si="6"/>
        <v>0</v>
      </c>
      <c r="N65" s="3"/>
    </row>
    <row r="66" spans="1:14" x14ac:dyDescent="0.25">
      <c r="A66" s="1" t="s">
        <v>743</v>
      </c>
      <c r="B66" s="39" t="s">
        <v>475</v>
      </c>
      <c r="C66" s="27" t="s">
        <v>230</v>
      </c>
      <c r="D66" s="53">
        <v>3.51</v>
      </c>
      <c r="E66" s="40">
        <f t="shared" si="0"/>
        <v>4212</v>
      </c>
      <c r="F66" s="40">
        <f t="shared" si="1"/>
        <v>4212</v>
      </c>
      <c r="G66" s="40">
        <f t="shared" si="2"/>
        <v>4212</v>
      </c>
      <c r="H66" s="40">
        <f t="shared" si="3"/>
        <v>4212</v>
      </c>
      <c r="I66" s="40">
        <f t="shared" si="4"/>
        <v>4212</v>
      </c>
      <c r="J66" s="40">
        <f t="shared" si="5"/>
        <v>4212</v>
      </c>
      <c r="K66" s="41" t="s">
        <v>231</v>
      </c>
      <c r="L66" s="14"/>
      <c r="M66" s="42">
        <f t="shared" si="6"/>
        <v>0</v>
      </c>
      <c r="N66" s="3"/>
    </row>
    <row r="67" spans="1:14" x14ac:dyDescent="0.25">
      <c r="A67" s="1" t="s">
        <v>744</v>
      </c>
      <c r="B67" s="39" t="s">
        <v>476</v>
      </c>
      <c r="C67" s="27" t="s">
        <v>230</v>
      </c>
      <c r="D67" s="53">
        <v>0.54</v>
      </c>
      <c r="E67" s="40">
        <f t="shared" si="0"/>
        <v>648</v>
      </c>
      <c r="F67" s="40">
        <f t="shared" si="1"/>
        <v>648</v>
      </c>
      <c r="G67" s="40">
        <f t="shared" si="2"/>
        <v>648</v>
      </c>
      <c r="H67" s="40">
        <f t="shared" si="3"/>
        <v>648</v>
      </c>
      <c r="I67" s="40">
        <f t="shared" si="4"/>
        <v>648</v>
      </c>
      <c r="J67" s="40">
        <f t="shared" si="5"/>
        <v>648</v>
      </c>
      <c r="K67" s="41" t="s">
        <v>231</v>
      </c>
      <c r="L67" s="14"/>
      <c r="M67" s="42">
        <f t="shared" si="6"/>
        <v>0</v>
      </c>
      <c r="N67" s="3"/>
    </row>
    <row r="68" spans="1:14" x14ac:dyDescent="0.25">
      <c r="A68" s="1" t="s">
        <v>745</v>
      </c>
      <c r="B68" s="39" t="s">
        <v>477</v>
      </c>
      <c r="C68" s="27" t="s">
        <v>230</v>
      </c>
      <c r="D68" s="53">
        <v>1.974</v>
      </c>
      <c r="E68" s="40">
        <f t="shared" si="0"/>
        <v>2368.8000000000002</v>
      </c>
      <c r="F68" s="40">
        <f t="shared" si="1"/>
        <v>2368.8000000000002</v>
      </c>
      <c r="G68" s="40">
        <f t="shared" si="2"/>
        <v>2368.8000000000002</v>
      </c>
      <c r="H68" s="40">
        <f t="shared" si="3"/>
        <v>2368.8000000000002</v>
      </c>
      <c r="I68" s="40">
        <f t="shared" si="4"/>
        <v>2368.8000000000002</v>
      </c>
      <c r="J68" s="40">
        <f t="shared" si="5"/>
        <v>2368.8000000000002</v>
      </c>
      <c r="K68" s="41" t="s">
        <v>231</v>
      </c>
      <c r="L68" s="14"/>
      <c r="M68" s="42">
        <f t="shared" si="6"/>
        <v>0</v>
      </c>
      <c r="N68" s="3"/>
    </row>
    <row r="69" spans="1:14" x14ac:dyDescent="0.25">
      <c r="A69" s="1" t="s">
        <v>746</v>
      </c>
      <c r="B69" s="39" t="s">
        <v>478</v>
      </c>
      <c r="C69" s="27" t="s">
        <v>230</v>
      </c>
      <c r="D69" s="53">
        <v>1.728</v>
      </c>
      <c r="E69" s="40">
        <f t="shared" si="0"/>
        <v>2073.6</v>
      </c>
      <c r="F69" s="40">
        <f t="shared" si="1"/>
        <v>2073.6</v>
      </c>
      <c r="G69" s="40">
        <f t="shared" si="2"/>
        <v>2073.6</v>
      </c>
      <c r="H69" s="40">
        <f t="shared" si="3"/>
        <v>2073.6</v>
      </c>
      <c r="I69" s="40">
        <f t="shared" si="4"/>
        <v>2073.6</v>
      </c>
      <c r="J69" s="40">
        <f t="shared" si="5"/>
        <v>2073.6</v>
      </c>
      <c r="K69" s="41" t="s">
        <v>231</v>
      </c>
      <c r="L69" s="14"/>
      <c r="M69" s="42">
        <f t="shared" si="6"/>
        <v>0</v>
      </c>
      <c r="N69" s="3"/>
    </row>
    <row r="70" spans="1:14" x14ac:dyDescent="0.25">
      <c r="A70" s="1" t="s">
        <v>747</v>
      </c>
      <c r="B70" s="39" t="s">
        <v>479</v>
      </c>
      <c r="C70" s="27" t="s">
        <v>230</v>
      </c>
      <c r="D70" s="53">
        <v>0.36</v>
      </c>
      <c r="E70" s="40">
        <f t="shared" si="0"/>
        <v>432</v>
      </c>
      <c r="F70" s="40">
        <f t="shared" si="1"/>
        <v>432</v>
      </c>
      <c r="G70" s="40">
        <f t="shared" si="2"/>
        <v>432</v>
      </c>
      <c r="H70" s="40">
        <f t="shared" si="3"/>
        <v>432</v>
      </c>
      <c r="I70" s="40">
        <f t="shared" si="4"/>
        <v>432</v>
      </c>
      <c r="J70" s="40">
        <f t="shared" si="5"/>
        <v>432</v>
      </c>
      <c r="K70" s="41" t="s">
        <v>231</v>
      </c>
      <c r="L70" s="14"/>
      <c r="M70" s="42">
        <f t="shared" si="6"/>
        <v>0</v>
      </c>
      <c r="N70" s="3"/>
    </row>
    <row r="71" spans="1:14" x14ac:dyDescent="0.25">
      <c r="A71" s="1" t="s">
        <v>748</v>
      </c>
      <c r="B71" s="39" t="s">
        <v>480</v>
      </c>
      <c r="C71" s="27" t="s">
        <v>230</v>
      </c>
      <c r="D71" s="53">
        <v>0.17099999999999999</v>
      </c>
      <c r="E71" s="40">
        <f t="shared" ref="E71:E134" si="7">D71*$E$3</f>
        <v>205.2</v>
      </c>
      <c r="F71" s="40">
        <f t="shared" ref="F71:F134" si="8">D71*$F$3</f>
        <v>205.2</v>
      </c>
      <c r="G71" s="40">
        <f t="shared" ref="G71:G134" si="9">D71*$G$3</f>
        <v>205.2</v>
      </c>
      <c r="H71" s="40">
        <f t="shared" ref="H71:H134" si="10">D71*$H$3</f>
        <v>205.2</v>
      </c>
      <c r="I71" s="40">
        <f t="shared" ref="I71:I134" si="11">D71*$I$3</f>
        <v>205.2</v>
      </c>
      <c r="J71" s="40">
        <f t="shared" ref="J71:J134" si="12">D71*$J$3</f>
        <v>205.2</v>
      </c>
      <c r="K71" s="41" t="s">
        <v>231</v>
      </c>
      <c r="L71" s="14"/>
      <c r="M71" s="42">
        <f t="shared" ref="M71:M134" si="13">SUM(E71:J71)*L71</f>
        <v>0</v>
      </c>
      <c r="N71" s="3"/>
    </row>
    <row r="72" spans="1:14" x14ac:dyDescent="0.25">
      <c r="A72" s="1" t="s">
        <v>749</v>
      </c>
      <c r="B72" s="39" t="s">
        <v>481</v>
      </c>
      <c r="C72" s="27" t="s">
        <v>230</v>
      </c>
      <c r="D72" s="53">
        <v>6.6000000000000003E-2</v>
      </c>
      <c r="E72" s="40">
        <f t="shared" si="7"/>
        <v>79.2</v>
      </c>
      <c r="F72" s="40">
        <f t="shared" si="8"/>
        <v>79.2</v>
      </c>
      <c r="G72" s="40">
        <f t="shared" si="9"/>
        <v>79.2</v>
      </c>
      <c r="H72" s="40">
        <f t="shared" si="10"/>
        <v>79.2</v>
      </c>
      <c r="I72" s="40">
        <f t="shared" si="11"/>
        <v>79.2</v>
      </c>
      <c r="J72" s="40">
        <f t="shared" si="12"/>
        <v>79.2</v>
      </c>
      <c r="K72" s="41" t="s">
        <v>231</v>
      </c>
      <c r="L72" s="14"/>
      <c r="M72" s="42">
        <f t="shared" si="13"/>
        <v>0</v>
      </c>
      <c r="N72" s="3"/>
    </row>
    <row r="73" spans="1:14" x14ac:dyDescent="0.25">
      <c r="A73" s="1" t="s">
        <v>750</v>
      </c>
      <c r="B73" s="39" t="s">
        <v>482</v>
      </c>
      <c r="C73" s="27" t="s">
        <v>230</v>
      </c>
      <c r="D73" s="53">
        <v>1.5419999999999998</v>
      </c>
      <c r="E73" s="40">
        <f t="shared" si="7"/>
        <v>1850.3999999999999</v>
      </c>
      <c r="F73" s="40">
        <f t="shared" si="8"/>
        <v>1850.3999999999999</v>
      </c>
      <c r="G73" s="40">
        <f t="shared" si="9"/>
        <v>1850.3999999999999</v>
      </c>
      <c r="H73" s="40">
        <f t="shared" si="10"/>
        <v>1850.3999999999999</v>
      </c>
      <c r="I73" s="40">
        <f t="shared" si="11"/>
        <v>1850.3999999999999</v>
      </c>
      <c r="J73" s="40">
        <f t="shared" si="12"/>
        <v>1850.3999999999999</v>
      </c>
      <c r="K73" s="41" t="s">
        <v>231</v>
      </c>
      <c r="L73" s="14"/>
      <c r="M73" s="42">
        <f t="shared" si="13"/>
        <v>0</v>
      </c>
      <c r="N73" s="3"/>
    </row>
    <row r="74" spans="1:14" x14ac:dyDescent="0.25">
      <c r="A74" s="1" t="s">
        <v>751</v>
      </c>
      <c r="B74" s="39" t="s">
        <v>483</v>
      </c>
      <c r="C74" s="27" t="s">
        <v>230</v>
      </c>
      <c r="D74" s="53">
        <v>2.0909999999999997</v>
      </c>
      <c r="E74" s="40">
        <f t="shared" si="7"/>
        <v>2509.1999999999998</v>
      </c>
      <c r="F74" s="40">
        <f t="shared" si="8"/>
        <v>2509.1999999999998</v>
      </c>
      <c r="G74" s="40">
        <f t="shared" si="9"/>
        <v>2509.1999999999998</v>
      </c>
      <c r="H74" s="40">
        <f t="shared" si="10"/>
        <v>2509.1999999999998</v>
      </c>
      <c r="I74" s="40">
        <f t="shared" si="11"/>
        <v>2509.1999999999998</v>
      </c>
      <c r="J74" s="40">
        <f t="shared" si="12"/>
        <v>2509.1999999999998</v>
      </c>
      <c r="K74" s="41" t="s">
        <v>231</v>
      </c>
      <c r="L74" s="14"/>
      <c r="M74" s="42">
        <f t="shared" si="13"/>
        <v>0</v>
      </c>
      <c r="N74" s="3"/>
    </row>
    <row r="75" spans="1:14" x14ac:dyDescent="0.25">
      <c r="A75" s="1" t="s">
        <v>752</v>
      </c>
      <c r="B75" s="39" t="s">
        <v>484</v>
      </c>
      <c r="C75" s="27" t="s">
        <v>230</v>
      </c>
      <c r="D75" s="53">
        <v>1.1519999999999999</v>
      </c>
      <c r="E75" s="40">
        <f t="shared" si="7"/>
        <v>1382.3999999999999</v>
      </c>
      <c r="F75" s="40">
        <f t="shared" si="8"/>
        <v>1382.3999999999999</v>
      </c>
      <c r="G75" s="40">
        <f t="shared" si="9"/>
        <v>1382.3999999999999</v>
      </c>
      <c r="H75" s="40">
        <f t="shared" si="10"/>
        <v>1382.3999999999999</v>
      </c>
      <c r="I75" s="40">
        <f t="shared" si="11"/>
        <v>1382.3999999999999</v>
      </c>
      <c r="J75" s="40">
        <f t="shared" si="12"/>
        <v>1382.3999999999999</v>
      </c>
      <c r="K75" s="41" t="s">
        <v>231</v>
      </c>
      <c r="L75" s="14"/>
      <c r="M75" s="42">
        <f t="shared" si="13"/>
        <v>0</v>
      </c>
      <c r="N75" s="3"/>
    </row>
    <row r="76" spans="1:14" x14ac:dyDescent="0.25">
      <c r="A76" s="1" t="s">
        <v>753</v>
      </c>
      <c r="B76" s="39" t="s">
        <v>485</v>
      </c>
      <c r="C76" s="27" t="s">
        <v>230</v>
      </c>
      <c r="D76" s="53">
        <v>1.5029999999999999</v>
      </c>
      <c r="E76" s="40">
        <f t="shared" si="7"/>
        <v>1803.6</v>
      </c>
      <c r="F76" s="40">
        <f t="shared" si="8"/>
        <v>1803.6</v>
      </c>
      <c r="G76" s="40">
        <f t="shared" si="9"/>
        <v>1803.6</v>
      </c>
      <c r="H76" s="40">
        <f t="shared" si="10"/>
        <v>1803.6</v>
      </c>
      <c r="I76" s="40">
        <f t="shared" si="11"/>
        <v>1803.6</v>
      </c>
      <c r="J76" s="40">
        <f t="shared" si="12"/>
        <v>1803.6</v>
      </c>
      <c r="K76" s="41" t="s">
        <v>231</v>
      </c>
      <c r="L76" s="14"/>
      <c r="M76" s="42">
        <f t="shared" si="13"/>
        <v>0</v>
      </c>
      <c r="N76" s="3"/>
    </row>
    <row r="77" spans="1:14" x14ac:dyDescent="0.25">
      <c r="A77" s="1" t="s">
        <v>754</v>
      </c>
      <c r="B77" s="39" t="s">
        <v>486</v>
      </c>
      <c r="C77" s="27" t="s">
        <v>230</v>
      </c>
      <c r="D77" s="53">
        <v>0.6</v>
      </c>
      <c r="E77" s="40">
        <f t="shared" si="7"/>
        <v>720</v>
      </c>
      <c r="F77" s="40">
        <f t="shared" si="8"/>
        <v>720</v>
      </c>
      <c r="G77" s="40">
        <f t="shared" si="9"/>
        <v>720</v>
      </c>
      <c r="H77" s="40">
        <f t="shared" si="10"/>
        <v>720</v>
      </c>
      <c r="I77" s="40">
        <f t="shared" si="11"/>
        <v>720</v>
      </c>
      <c r="J77" s="40">
        <f t="shared" si="12"/>
        <v>720</v>
      </c>
      <c r="K77" s="41" t="s">
        <v>231</v>
      </c>
      <c r="L77" s="14"/>
      <c r="M77" s="42">
        <f t="shared" si="13"/>
        <v>0</v>
      </c>
      <c r="N77" s="3"/>
    </row>
    <row r="78" spans="1:14" x14ac:dyDescent="0.25">
      <c r="A78" s="1" t="s">
        <v>755</v>
      </c>
      <c r="B78" s="39" t="s">
        <v>487</v>
      </c>
      <c r="C78" s="27" t="s">
        <v>230</v>
      </c>
      <c r="D78" s="53">
        <v>0.6</v>
      </c>
      <c r="E78" s="40">
        <f t="shared" si="7"/>
        <v>720</v>
      </c>
      <c r="F78" s="40">
        <f t="shared" si="8"/>
        <v>720</v>
      </c>
      <c r="G78" s="40">
        <f t="shared" si="9"/>
        <v>720</v>
      </c>
      <c r="H78" s="40">
        <f t="shared" si="10"/>
        <v>720</v>
      </c>
      <c r="I78" s="40">
        <f t="shared" si="11"/>
        <v>720</v>
      </c>
      <c r="J78" s="40">
        <f t="shared" si="12"/>
        <v>720</v>
      </c>
      <c r="K78" s="41" t="s">
        <v>231</v>
      </c>
      <c r="L78" s="14"/>
      <c r="M78" s="42">
        <f t="shared" si="13"/>
        <v>0</v>
      </c>
      <c r="N78" s="3"/>
    </row>
    <row r="79" spans="1:14" x14ac:dyDescent="0.25">
      <c r="A79" s="1" t="s">
        <v>756</v>
      </c>
      <c r="B79" s="16" t="s">
        <v>488</v>
      </c>
      <c r="C79" s="27" t="s">
        <v>230</v>
      </c>
      <c r="D79" s="53">
        <v>0.6</v>
      </c>
      <c r="E79" s="40">
        <f t="shared" si="7"/>
        <v>720</v>
      </c>
      <c r="F79" s="40">
        <f t="shared" si="8"/>
        <v>720</v>
      </c>
      <c r="G79" s="40">
        <f t="shared" si="9"/>
        <v>720</v>
      </c>
      <c r="H79" s="40">
        <f t="shared" si="10"/>
        <v>720</v>
      </c>
      <c r="I79" s="40">
        <f t="shared" si="11"/>
        <v>720</v>
      </c>
      <c r="J79" s="40">
        <f t="shared" si="12"/>
        <v>720</v>
      </c>
      <c r="K79" s="41" t="s">
        <v>231</v>
      </c>
      <c r="L79" s="14"/>
      <c r="M79" s="42">
        <f t="shared" si="13"/>
        <v>0</v>
      </c>
      <c r="N79" s="3"/>
    </row>
    <row r="80" spans="1:14" x14ac:dyDescent="0.25">
      <c r="A80" s="1" t="s">
        <v>757</v>
      </c>
      <c r="B80" s="16" t="s">
        <v>489</v>
      </c>
      <c r="C80" s="28" t="s">
        <v>230</v>
      </c>
      <c r="D80" s="54">
        <v>0.23699999999999999</v>
      </c>
      <c r="E80" s="40">
        <f t="shared" si="7"/>
        <v>284.39999999999998</v>
      </c>
      <c r="F80" s="40">
        <f t="shared" si="8"/>
        <v>284.39999999999998</v>
      </c>
      <c r="G80" s="40">
        <f t="shared" si="9"/>
        <v>284.39999999999998</v>
      </c>
      <c r="H80" s="40">
        <f t="shared" si="10"/>
        <v>284.39999999999998</v>
      </c>
      <c r="I80" s="40">
        <f t="shared" si="11"/>
        <v>284.39999999999998</v>
      </c>
      <c r="J80" s="40">
        <f t="shared" si="12"/>
        <v>284.39999999999998</v>
      </c>
      <c r="K80" s="41" t="s">
        <v>231</v>
      </c>
      <c r="L80" s="14"/>
      <c r="M80" s="42">
        <f t="shared" si="13"/>
        <v>0</v>
      </c>
      <c r="N80" s="3"/>
    </row>
    <row r="81" spans="1:14" x14ac:dyDescent="0.25">
      <c r="A81" s="1" t="s">
        <v>758</v>
      </c>
      <c r="B81" s="16" t="s">
        <v>490</v>
      </c>
      <c r="C81" s="27" t="s">
        <v>230</v>
      </c>
      <c r="D81" s="53">
        <v>3.1680000000000001</v>
      </c>
      <c r="E81" s="40">
        <f t="shared" si="7"/>
        <v>3801.6000000000004</v>
      </c>
      <c r="F81" s="40">
        <f t="shared" si="8"/>
        <v>3801.6000000000004</v>
      </c>
      <c r="G81" s="40">
        <f t="shared" si="9"/>
        <v>3801.6000000000004</v>
      </c>
      <c r="H81" s="40">
        <f t="shared" si="10"/>
        <v>3801.6000000000004</v>
      </c>
      <c r="I81" s="40">
        <f t="shared" si="11"/>
        <v>3801.6000000000004</v>
      </c>
      <c r="J81" s="40">
        <f t="shared" si="12"/>
        <v>3801.6000000000004</v>
      </c>
      <c r="K81" s="41" t="s">
        <v>231</v>
      </c>
      <c r="L81" s="14"/>
      <c r="M81" s="42">
        <f t="shared" si="13"/>
        <v>0</v>
      </c>
      <c r="N81" s="3"/>
    </row>
    <row r="82" spans="1:14" x14ac:dyDescent="0.25">
      <c r="A82" s="1" t="s">
        <v>759</v>
      </c>
      <c r="B82" s="16" t="s">
        <v>491</v>
      </c>
      <c r="C82" s="27" t="s">
        <v>230</v>
      </c>
      <c r="D82" s="53">
        <v>1.5419999999999998</v>
      </c>
      <c r="E82" s="40">
        <f t="shared" si="7"/>
        <v>1850.3999999999999</v>
      </c>
      <c r="F82" s="40">
        <f t="shared" si="8"/>
        <v>1850.3999999999999</v>
      </c>
      <c r="G82" s="40">
        <f t="shared" si="9"/>
        <v>1850.3999999999999</v>
      </c>
      <c r="H82" s="40">
        <f t="shared" si="10"/>
        <v>1850.3999999999999</v>
      </c>
      <c r="I82" s="40">
        <f t="shared" si="11"/>
        <v>1850.3999999999999</v>
      </c>
      <c r="J82" s="40">
        <f t="shared" si="12"/>
        <v>1850.3999999999999</v>
      </c>
      <c r="K82" s="41" t="s">
        <v>231</v>
      </c>
      <c r="L82" s="14"/>
      <c r="M82" s="42">
        <f t="shared" si="13"/>
        <v>0</v>
      </c>
      <c r="N82" s="3"/>
    </row>
    <row r="83" spans="1:14" x14ac:dyDescent="0.25">
      <c r="A83" s="1" t="s">
        <v>760</v>
      </c>
      <c r="B83" s="16" t="s">
        <v>492</v>
      </c>
      <c r="C83" s="27" t="s">
        <v>230</v>
      </c>
      <c r="D83" s="53">
        <v>2.0909999999999997</v>
      </c>
      <c r="E83" s="40">
        <f t="shared" si="7"/>
        <v>2509.1999999999998</v>
      </c>
      <c r="F83" s="40">
        <f t="shared" si="8"/>
        <v>2509.1999999999998</v>
      </c>
      <c r="G83" s="40">
        <f t="shared" si="9"/>
        <v>2509.1999999999998</v>
      </c>
      <c r="H83" s="40">
        <f t="shared" si="10"/>
        <v>2509.1999999999998</v>
      </c>
      <c r="I83" s="40">
        <f t="shared" si="11"/>
        <v>2509.1999999999998</v>
      </c>
      <c r="J83" s="40">
        <f t="shared" si="12"/>
        <v>2509.1999999999998</v>
      </c>
      <c r="K83" s="41" t="s">
        <v>231</v>
      </c>
      <c r="L83" s="14"/>
      <c r="M83" s="42">
        <f t="shared" si="13"/>
        <v>0</v>
      </c>
      <c r="N83" s="3"/>
    </row>
    <row r="84" spans="1:14" x14ac:dyDescent="0.25">
      <c r="A84" s="1" t="s">
        <v>761</v>
      </c>
      <c r="B84" s="39" t="s">
        <v>493</v>
      </c>
      <c r="C84" s="27" t="s">
        <v>230</v>
      </c>
      <c r="D84" s="53">
        <v>1.1519999999999999</v>
      </c>
      <c r="E84" s="40">
        <f t="shared" si="7"/>
        <v>1382.3999999999999</v>
      </c>
      <c r="F84" s="40">
        <f t="shared" si="8"/>
        <v>1382.3999999999999</v>
      </c>
      <c r="G84" s="40">
        <f t="shared" si="9"/>
        <v>1382.3999999999999</v>
      </c>
      <c r="H84" s="40">
        <f t="shared" si="10"/>
        <v>1382.3999999999999</v>
      </c>
      <c r="I84" s="40">
        <f t="shared" si="11"/>
        <v>1382.3999999999999</v>
      </c>
      <c r="J84" s="40">
        <f t="shared" si="12"/>
        <v>1382.3999999999999</v>
      </c>
      <c r="K84" s="41" t="s">
        <v>231</v>
      </c>
      <c r="L84" s="14"/>
      <c r="M84" s="42">
        <f t="shared" si="13"/>
        <v>0</v>
      </c>
      <c r="N84" s="3"/>
    </row>
    <row r="85" spans="1:14" x14ac:dyDescent="0.25">
      <c r="A85" s="1" t="s">
        <v>762</v>
      </c>
      <c r="B85" s="39" t="s">
        <v>494</v>
      </c>
      <c r="C85" s="27" t="s">
        <v>230</v>
      </c>
      <c r="D85" s="53">
        <v>1.5029999999999999</v>
      </c>
      <c r="E85" s="40">
        <f t="shared" si="7"/>
        <v>1803.6</v>
      </c>
      <c r="F85" s="40">
        <f t="shared" si="8"/>
        <v>1803.6</v>
      </c>
      <c r="G85" s="40">
        <f t="shared" si="9"/>
        <v>1803.6</v>
      </c>
      <c r="H85" s="40">
        <f t="shared" si="10"/>
        <v>1803.6</v>
      </c>
      <c r="I85" s="40">
        <f t="shared" si="11"/>
        <v>1803.6</v>
      </c>
      <c r="J85" s="40">
        <f t="shared" si="12"/>
        <v>1803.6</v>
      </c>
      <c r="K85" s="41" t="s">
        <v>231</v>
      </c>
      <c r="L85" s="14"/>
      <c r="M85" s="42">
        <f t="shared" si="13"/>
        <v>0</v>
      </c>
      <c r="N85" s="3"/>
    </row>
    <row r="86" spans="1:14" x14ac:dyDescent="0.25">
      <c r="A86" s="1" t="s">
        <v>763</v>
      </c>
      <c r="B86" s="39" t="s">
        <v>495</v>
      </c>
      <c r="C86" s="27" t="s">
        <v>230</v>
      </c>
      <c r="D86" s="53">
        <v>1.08</v>
      </c>
      <c r="E86" s="40">
        <f t="shared" si="7"/>
        <v>1296</v>
      </c>
      <c r="F86" s="40">
        <f t="shared" si="8"/>
        <v>1296</v>
      </c>
      <c r="G86" s="40">
        <f t="shared" si="9"/>
        <v>1296</v>
      </c>
      <c r="H86" s="40">
        <f t="shared" si="10"/>
        <v>1296</v>
      </c>
      <c r="I86" s="40">
        <f t="shared" si="11"/>
        <v>1296</v>
      </c>
      <c r="J86" s="40">
        <f t="shared" si="12"/>
        <v>1296</v>
      </c>
      <c r="K86" s="41" t="s">
        <v>231</v>
      </c>
      <c r="L86" s="14"/>
      <c r="M86" s="42">
        <f t="shared" si="13"/>
        <v>0</v>
      </c>
      <c r="N86" s="3"/>
    </row>
    <row r="87" spans="1:14" x14ac:dyDescent="0.25">
      <c r="A87" s="1" t="s">
        <v>764</v>
      </c>
      <c r="B87" s="39" t="s">
        <v>496</v>
      </c>
      <c r="C87" s="27" t="s">
        <v>230</v>
      </c>
      <c r="D87" s="53">
        <v>0.33600000000000002</v>
      </c>
      <c r="E87" s="40">
        <f t="shared" si="7"/>
        <v>403.20000000000005</v>
      </c>
      <c r="F87" s="40">
        <f t="shared" si="8"/>
        <v>403.20000000000005</v>
      </c>
      <c r="G87" s="40">
        <f t="shared" si="9"/>
        <v>403.20000000000005</v>
      </c>
      <c r="H87" s="40">
        <f t="shared" si="10"/>
        <v>403.20000000000005</v>
      </c>
      <c r="I87" s="40">
        <f t="shared" si="11"/>
        <v>403.20000000000005</v>
      </c>
      <c r="J87" s="40">
        <f t="shared" si="12"/>
        <v>403.20000000000005</v>
      </c>
      <c r="K87" s="41" t="s">
        <v>231</v>
      </c>
      <c r="L87" s="14"/>
      <c r="M87" s="42">
        <f t="shared" si="13"/>
        <v>0</v>
      </c>
      <c r="N87" s="3"/>
    </row>
    <row r="88" spans="1:14" x14ac:dyDescent="0.25">
      <c r="A88" s="1" t="s">
        <v>765</v>
      </c>
      <c r="B88" s="39" t="s">
        <v>497</v>
      </c>
      <c r="C88" s="27" t="s">
        <v>230</v>
      </c>
      <c r="D88" s="53">
        <v>0.69599999999999995</v>
      </c>
      <c r="E88" s="40">
        <f t="shared" si="7"/>
        <v>835.19999999999993</v>
      </c>
      <c r="F88" s="40">
        <f t="shared" si="8"/>
        <v>835.19999999999993</v>
      </c>
      <c r="G88" s="40">
        <f t="shared" si="9"/>
        <v>835.19999999999993</v>
      </c>
      <c r="H88" s="40">
        <f t="shared" si="10"/>
        <v>835.19999999999993</v>
      </c>
      <c r="I88" s="40">
        <f t="shared" si="11"/>
        <v>835.19999999999993</v>
      </c>
      <c r="J88" s="40">
        <f t="shared" si="12"/>
        <v>835.19999999999993</v>
      </c>
      <c r="K88" s="41" t="s">
        <v>231</v>
      </c>
      <c r="L88" s="14"/>
      <c r="M88" s="42">
        <f t="shared" si="13"/>
        <v>0</v>
      </c>
      <c r="N88" s="3"/>
    </row>
    <row r="89" spans="1:14" x14ac:dyDescent="0.25">
      <c r="A89" s="1" t="s">
        <v>766</v>
      </c>
      <c r="B89" s="39" t="s">
        <v>498</v>
      </c>
      <c r="C89" s="27" t="s">
        <v>230</v>
      </c>
      <c r="D89" s="53">
        <v>2.16</v>
      </c>
      <c r="E89" s="40">
        <f t="shared" si="7"/>
        <v>2592</v>
      </c>
      <c r="F89" s="40">
        <f t="shared" si="8"/>
        <v>2592</v>
      </c>
      <c r="G89" s="40">
        <f t="shared" si="9"/>
        <v>2592</v>
      </c>
      <c r="H89" s="40">
        <f t="shared" si="10"/>
        <v>2592</v>
      </c>
      <c r="I89" s="40">
        <f t="shared" si="11"/>
        <v>2592</v>
      </c>
      <c r="J89" s="40">
        <f t="shared" si="12"/>
        <v>2592</v>
      </c>
      <c r="K89" s="41" t="s">
        <v>231</v>
      </c>
      <c r="L89" s="14"/>
      <c r="M89" s="42">
        <f t="shared" si="13"/>
        <v>0</v>
      </c>
      <c r="N89" s="3"/>
    </row>
    <row r="90" spans="1:14" x14ac:dyDescent="0.25">
      <c r="A90" s="1" t="s">
        <v>767</v>
      </c>
      <c r="B90" s="39" t="s">
        <v>499</v>
      </c>
      <c r="C90" s="27" t="s">
        <v>230</v>
      </c>
      <c r="D90" s="53">
        <v>0.69599999999999995</v>
      </c>
      <c r="E90" s="40">
        <f t="shared" si="7"/>
        <v>835.19999999999993</v>
      </c>
      <c r="F90" s="40">
        <f t="shared" si="8"/>
        <v>835.19999999999993</v>
      </c>
      <c r="G90" s="40">
        <f t="shared" si="9"/>
        <v>835.19999999999993</v>
      </c>
      <c r="H90" s="40">
        <f t="shared" si="10"/>
        <v>835.19999999999993</v>
      </c>
      <c r="I90" s="40">
        <f t="shared" si="11"/>
        <v>835.19999999999993</v>
      </c>
      <c r="J90" s="40">
        <f t="shared" si="12"/>
        <v>835.19999999999993</v>
      </c>
      <c r="K90" s="41" t="s">
        <v>231</v>
      </c>
      <c r="L90" s="14"/>
      <c r="M90" s="42">
        <f t="shared" si="13"/>
        <v>0</v>
      </c>
      <c r="N90" s="3"/>
    </row>
    <row r="91" spans="1:14" x14ac:dyDescent="0.25">
      <c r="A91" s="1" t="s">
        <v>768</v>
      </c>
      <c r="B91" s="39" t="s">
        <v>500</v>
      </c>
      <c r="C91" s="27" t="s">
        <v>230</v>
      </c>
      <c r="D91" s="53">
        <v>1.44</v>
      </c>
      <c r="E91" s="40">
        <f t="shared" si="7"/>
        <v>1728</v>
      </c>
      <c r="F91" s="40">
        <f t="shared" si="8"/>
        <v>1728</v>
      </c>
      <c r="G91" s="40">
        <f t="shared" si="9"/>
        <v>1728</v>
      </c>
      <c r="H91" s="40">
        <f t="shared" si="10"/>
        <v>1728</v>
      </c>
      <c r="I91" s="40">
        <f t="shared" si="11"/>
        <v>1728</v>
      </c>
      <c r="J91" s="40">
        <f t="shared" si="12"/>
        <v>1728</v>
      </c>
      <c r="K91" s="41" t="s">
        <v>231</v>
      </c>
      <c r="L91" s="14"/>
      <c r="M91" s="42">
        <f t="shared" si="13"/>
        <v>0</v>
      </c>
      <c r="N91" s="3"/>
    </row>
    <row r="92" spans="1:14" x14ac:dyDescent="0.25">
      <c r="A92" s="1" t="s">
        <v>769</v>
      </c>
      <c r="B92" s="39" t="s">
        <v>501</v>
      </c>
      <c r="C92" s="27" t="s">
        <v>230</v>
      </c>
      <c r="D92" s="53">
        <v>1.44</v>
      </c>
      <c r="E92" s="40">
        <f t="shared" si="7"/>
        <v>1728</v>
      </c>
      <c r="F92" s="40">
        <f t="shared" si="8"/>
        <v>1728</v>
      </c>
      <c r="G92" s="40">
        <f t="shared" si="9"/>
        <v>1728</v>
      </c>
      <c r="H92" s="40">
        <f t="shared" si="10"/>
        <v>1728</v>
      </c>
      <c r="I92" s="40">
        <f t="shared" si="11"/>
        <v>1728</v>
      </c>
      <c r="J92" s="40">
        <f t="shared" si="12"/>
        <v>1728</v>
      </c>
      <c r="K92" s="41" t="s">
        <v>231</v>
      </c>
      <c r="L92" s="14"/>
      <c r="M92" s="42">
        <f t="shared" si="13"/>
        <v>0</v>
      </c>
      <c r="N92" s="3"/>
    </row>
    <row r="93" spans="1:14" x14ac:dyDescent="0.25">
      <c r="A93" s="1" t="s">
        <v>770</v>
      </c>
      <c r="B93" s="39" t="s">
        <v>502</v>
      </c>
      <c r="C93" s="27" t="s">
        <v>230</v>
      </c>
      <c r="D93" s="53">
        <v>1.44</v>
      </c>
      <c r="E93" s="40">
        <f t="shared" si="7"/>
        <v>1728</v>
      </c>
      <c r="F93" s="40">
        <f t="shared" si="8"/>
        <v>1728</v>
      </c>
      <c r="G93" s="40">
        <f t="shared" si="9"/>
        <v>1728</v>
      </c>
      <c r="H93" s="40">
        <f t="shared" si="10"/>
        <v>1728</v>
      </c>
      <c r="I93" s="40">
        <f t="shared" si="11"/>
        <v>1728</v>
      </c>
      <c r="J93" s="40">
        <f t="shared" si="12"/>
        <v>1728</v>
      </c>
      <c r="K93" s="41" t="s">
        <v>231</v>
      </c>
      <c r="L93" s="14"/>
      <c r="M93" s="42">
        <f t="shared" si="13"/>
        <v>0</v>
      </c>
      <c r="N93" s="3"/>
    </row>
    <row r="94" spans="1:14" x14ac:dyDescent="0.25">
      <c r="A94" s="1" t="s">
        <v>771</v>
      </c>
      <c r="B94" s="39" t="s">
        <v>503</v>
      </c>
      <c r="C94" s="27" t="s">
        <v>230</v>
      </c>
      <c r="D94" s="53">
        <v>1.44</v>
      </c>
      <c r="E94" s="40">
        <f t="shared" si="7"/>
        <v>1728</v>
      </c>
      <c r="F94" s="40">
        <f t="shared" si="8"/>
        <v>1728</v>
      </c>
      <c r="G94" s="40">
        <f t="shared" si="9"/>
        <v>1728</v>
      </c>
      <c r="H94" s="40">
        <f t="shared" si="10"/>
        <v>1728</v>
      </c>
      <c r="I94" s="40">
        <f t="shared" si="11"/>
        <v>1728</v>
      </c>
      <c r="J94" s="40">
        <f t="shared" si="12"/>
        <v>1728</v>
      </c>
      <c r="K94" s="41" t="s">
        <v>231</v>
      </c>
      <c r="L94" s="14"/>
      <c r="M94" s="42">
        <f t="shared" si="13"/>
        <v>0</v>
      </c>
      <c r="N94" s="3"/>
    </row>
    <row r="95" spans="1:14" x14ac:dyDescent="0.25">
      <c r="A95" s="1" t="s">
        <v>772</v>
      </c>
      <c r="B95" s="39" t="s">
        <v>504</v>
      </c>
      <c r="C95" s="27" t="s">
        <v>230</v>
      </c>
      <c r="D95" s="53">
        <v>0.36</v>
      </c>
      <c r="E95" s="40">
        <f t="shared" si="7"/>
        <v>432</v>
      </c>
      <c r="F95" s="40">
        <f t="shared" si="8"/>
        <v>432</v>
      </c>
      <c r="G95" s="40">
        <f t="shared" si="9"/>
        <v>432</v>
      </c>
      <c r="H95" s="40">
        <f t="shared" si="10"/>
        <v>432</v>
      </c>
      <c r="I95" s="40">
        <f t="shared" si="11"/>
        <v>432</v>
      </c>
      <c r="J95" s="40">
        <f t="shared" si="12"/>
        <v>432</v>
      </c>
      <c r="K95" s="41" t="s">
        <v>231</v>
      </c>
      <c r="L95" s="14"/>
      <c r="M95" s="42">
        <f t="shared" si="13"/>
        <v>0</v>
      </c>
      <c r="N95" s="3"/>
    </row>
    <row r="96" spans="1:14" x14ac:dyDescent="0.25">
      <c r="A96" s="1" t="s">
        <v>773</v>
      </c>
      <c r="B96" s="39" t="s">
        <v>505</v>
      </c>
      <c r="C96" s="27" t="s">
        <v>230</v>
      </c>
      <c r="D96" s="53">
        <v>0.312</v>
      </c>
      <c r="E96" s="40">
        <f t="shared" si="7"/>
        <v>374.4</v>
      </c>
      <c r="F96" s="40">
        <f t="shared" si="8"/>
        <v>374.4</v>
      </c>
      <c r="G96" s="40">
        <f t="shared" si="9"/>
        <v>374.4</v>
      </c>
      <c r="H96" s="40">
        <f t="shared" si="10"/>
        <v>374.4</v>
      </c>
      <c r="I96" s="40">
        <f t="shared" si="11"/>
        <v>374.4</v>
      </c>
      <c r="J96" s="40">
        <f t="shared" si="12"/>
        <v>374.4</v>
      </c>
      <c r="K96" s="41" t="s">
        <v>231</v>
      </c>
      <c r="L96" s="14"/>
      <c r="M96" s="42">
        <f t="shared" si="13"/>
        <v>0</v>
      </c>
      <c r="N96" s="3"/>
    </row>
    <row r="97" spans="1:14" x14ac:dyDescent="0.25">
      <c r="A97" s="1" t="s">
        <v>774</v>
      </c>
      <c r="B97" s="39" t="s">
        <v>506</v>
      </c>
      <c r="C97" s="27" t="s">
        <v>958</v>
      </c>
      <c r="D97" s="53">
        <v>0.36399999999999999</v>
      </c>
      <c r="E97" s="40">
        <f t="shared" si="7"/>
        <v>436.8</v>
      </c>
      <c r="F97" s="40">
        <f t="shared" si="8"/>
        <v>436.8</v>
      </c>
      <c r="G97" s="40">
        <f t="shared" si="9"/>
        <v>436.8</v>
      </c>
      <c r="H97" s="40">
        <f t="shared" si="10"/>
        <v>436.8</v>
      </c>
      <c r="I97" s="40">
        <f t="shared" si="11"/>
        <v>436.8</v>
      </c>
      <c r="J97" s="40">
        <f t="shared" si="12"/>
        <v>436.8</v>
      </c>
      <c r="K97" s="41" t="s">
        <v>231</v>
      </c>
      <c r="L97" s="14"/>
      <c r="M97" s="42">
        <f t="shared" si="13"/>
        <v>0</v>
      </c>
      <c r="N97" s="3"/>
    </row>
    <row r="98" spans="1:14" x14ac:dyDescent="0.25">
      <c r="A98" s="1" t="s">
        <v>775</v>
      </c>
      <c r="B98" s="39" t="s">
        <v>507</v>
      </c>
      <c r="C98" s="27" t="s">
        <v>230</v>
      </c>
      <c r="D98" s="53">
        <v>1.5659999999999998</v>
      </c>
      <c r="E98" s="40">
        <f t="shared" si="7"/>
        <v>1879.1999999999998</v>
      </c>
      <c r="F98" s="40">
        <f t="shared" si="8"/>
        <v>1879.1999999999998</v>
      </c>
      <c r="G98" s="40">
        <f t="shared" si="9"/>
        <v>1879.1999999999998</v>
      </c>
      <c r="H98" s="40">
        <f t="shared" si="10"/>
        <v>1879.1999999999998</v>
      </c>
      <c r="I98" s="40">
        <f t="shared" si="11"/>
        <v>1879.1999999999998</v>
      </c>
      <c r="J98" s="40">
        <f t="shared" si="12"/>
        <v>1879.1999999999998</v>
      </c>
      <c r="K98" s="41" t="s">
        <v>231</v>
      </c>
      <c r="L98" s="14"/>
      <c r="M98" s="42">
        <f t="shared" si="13"/>
        <v>0</v>
      </c>
      <c r="N98" s="3"/>
    </row>
    <row r="99" spans="1:14" x14ac:dyDescent="0.25">
      <c r="A99" s="1" t="s">
        <v>776</v>
      </c>
      <c r="B99" s="39" t="s">
        <v>508</v>
      </c>
      <c r="C99" s="27" t="s">
        <v>230</v>
      </c>
      <c r="D99" s="53">
        <v>0.36</v>
      </c>
      <c r="E99" s="40">
        <f t="shared" si="7"/>
        <v>432</v>
      </c>
      <c r="F99" s="40">
        <f t="shared" si="8"/>
        <v>432</v>
      </c>
      <c r="G99" s="40">
        <f t="shared" si="9"/>
        <v>432</v>
      </c>
      <c r="H99" s="40">
        <f t="shared" si="10"/>
        <v>432</v>
      </c>
      <c r="I99" s="40">
        <f t="shared" si="11"/>
        <v>432</v>
      </c>
      <c r="J99" s="40">
        <f t="shared" si="12"/>
        <v>432</v>
      </c>
      <c r="K99" s="41" t="s">
        <v>231</v>
      </c>
      <c r="L99" s="14"/>
      <c r="M99" s="42">
        <f t="shared" si="13"/>
        <v>0</v>
      </c>
      <c r="N99" s="3"/>
    </row>
    <row r="100" spans="1:14" x14ac:dyDescent="0.25">
      <c r="A100" s="1" t="s">
        <v>777</v>
      </c>
      <c r="B100" s="39" t="s">
        <v>509</v>
      </c>
      <c r="C100" s="27" t="s">
        <v>230</v>
      </c>
      <c r="D100" s="53">
        <v>2.7239999999999998</v>
      </c>
      <c r="E100" s="40">
        <f t="shared" si="7"/>
        <v>3268.7999999999997</v>
      </c>
      <c r="F100" s="40">
        <f t="shared" si="8"/>
        <v>3268.7999999999997</v>
      </c>
      <c r="G100" s="40">
        <f t="shared" si="9"/>
        <v>3268.7999999999997</v>
      </c>
      <c r="H100" s="40">
        <f t="shared" si="10"/>
        <v>3268.7999999999997</v>
      </c>
      <c r="I100" s="40">
        <f t="shared" si="11"/>
        <v>3268.7999999999997</v>
      </c>
      <c r="J100" s="40">
        <f t="shared" si="12"/>
        <v>3268.7999999999997</v>
      </c>
      <c r="K100" s="41" t="s">
        <v>231</v>
      </c>
      <c r="L100" s="14"/>
      <c r="M100" s="42">
        <f t="shared" si="13"/>
        <v>0</v>
      </c>
      <c r="N100" s="3"/>
    </row>
    <row r="101" spans="1:14" x14ac:dyDescent="0.25">
      <c r="A101" s="1" t="s">
        <v>778</v>
      </c>
      <c r="B101" s="39" t="s">
        <v>510</v>
      </c>
      <c r="C101" s="27" t="s">
        <v>230</v>
      </c>
      <c r="D101" s="53">
        <v>0.36</v>
      </c>
      <c r="E101" s="40">
        <f t="shared" si="7"/>
        <v>432</v>
      </c>
      <c r="F101" s="40">
        <f t="shared" si="8"/>
        <v>432</v>
      </c>
      <c r="G101" s="40">
        <f t="shared" si="9"/>
        <v>432</v>
      </c>
      <c r="H101" s="40">
        <f t="shared" si="10"/>
        <v>432</v>
      </c>
      <c r="I101" s="40">
        <f t="shared" si="11"/>
        <v>432</v>
      </c>
      <c r="J101" s="40">
        <f t="shared" si="12"/>
        <v>432</v>
      </c>
      <c r="K101" s="41" t="s">
        <v>231</v>
      </c>
      <c r="L101" s="14"/>
      <c r="M101" s="42">
        <f t="shared" si="13"/>
        <v>0</v>
      </c>
      <c r="N101" s="3"/>
    </row>
    <row r="102" spans="1:14" x14ac:dyDescent="0.25">
      <c r="A102" s="1" t="s">
        <v>779</v>
      </c>
      <c r="B102" s="39" t="s">
        <v>511</v>
      </c>
      <c r="C102" s="27" t="s">
        <v>230</v>
      </c>
      <c r="D102" s="53">
        <v>0.309</v>
      </c>
      <c r="E102" s="40">
        <f t="shared" si="7"/>
        <v>370.8</v>
      </c>
      <c r="F102" s="40">
        <f t="shared" si="8"/>
        <v>370.8</v>
      </c>
      <c r="G102" s="40">
        <f t="shared" si="9"/>
        <v>370.8</v>
      </c>
      <c r="H102" s="40">
        <f t="shared" si="10"/>
        <v>370.8</v>
      </c>
      <c r="I102" s="40">
        <f t="shared" si="11"/>
        <v>370.8</v>
      </c>
      <c r="J102" s="40">
        <f t="shared" si="12"/>
        <v>370.8</v>
      </c>
      <c r="K102" s="41" t="s">
        <v>231</v>
      </c>
      <c r="L102" s="14"/>
      <c r="M102" s="42">
        <f t="shared" si="13"/>
        <v>0</v>
      </c>
      <c r="N102" s="3"/>
    </row>
    <row r="103" spans="1:14" x14ac:dyDescent="0.25">
      <c r="A103" s="1" t="s">
        <v>780</v>
      </c>
      <c r="B103" s="39" t="s">
        <v>512</v>
      </c>
      <c r="C103" s="27" t="s">
        <v>230</v>
      </c>
      <c r="D103" s="53">
        <v>2.16</v>
      </c>
      <c r="E103" s="40">
        <f t="shared" si="7"/>
        <v>2592</v>
      </c>
      <c r="F103" s="40">
        <f t="shared" si="8"/>
        <v>2592</v>
      </c>
      <c r="G103" s="40">
        <f t="shared" si="9"/>
        <v>2592</v>
      </c>
      <c r="H103" s="40">
        <f t="shared" si="10"/>
        <v>2592</v>
      </c>
      <c r="I103" s="40">
        <f t="shared" si="11"/>
        <v>2592</v>
      </c>
      <c r="J103" s="40">
        <f t="shared" si="12"/>
        <v>2592</v>
      </c>
      <c r="K103" s="41" t="s">
        <v>231</v>
      </c>
      <c r="L103" s="14"/>
      <c r="M103" s="42">
        <f t="shared" si="13"/>
        <v>0</v>
      </c>
      <c r="N103" s="3"/>
    </row>
    <row r="104" spans="1:14" x14ac:dyDescent="0.25">
      <c r="A104" s="1" t="s">
        <v>781</v>
      </c>
      <c r="B104" s="39" t="s">
        <v>513</v>
      </c>
      <c r="C104" s="27" t="s">
        <v>230</v>
      </c>
      <c r="D104" s="53">
        <v>0.54</v>
      </c>
      <c r="E104" s="40">
        <f t="shared" si="7"/>
        <v>648</v>
      </c>
      <c r="F104" s="40">
        <f t="shared" si="8"/>
        <v>648</v>
      </c>
      <c r="G104" s="40">
        <f t="shared" si="9"/>
        <v>648</v>
      </c>
      <c r="H104" s="40">
        <f t="shared" si="10"/>
        <v>648</v>
      </c>
      <c r="I104" s="40">
        <f t="shared" si="11"/>
        <v>648</v>
      </c>
      <c r="J104" s="40">
        <f t="shared" si="12"/>
        <v>648</v>
      </c>
      <c r="K104" s="41" t="s">
        <v>231</v>
      </c>
      <c r="L104" s="14"/>
      <c r="M104" s="42">
        <f t="shared" si="13"/>
        <v>0</v>
      </c>
      <c r="N104" s="3"/>
    </row>
    <row r="105" spans="1:14" x14ac:dyDescent="0.25">
      <c r="A105" s="1" t="s">
        <v>782</v>
      </c>
      <c r="B105" s="16" t="s">
        <v>514</v>
      </c>
      <c r="C105" s="27" t="s">
        <v>230</v>
      </c>
      <c r="D105" s="53">
        <v>0.54</v>
      </c>
      <c r="E105" s="40">
        <f t="shared" si="7"/>
        <v>648</v>
      </c>
      <c r="F105" s="40">
        <f t="shared" si="8"/>
        <v>648</v>
      </c>
      <c r="G105" s="40">
        <f t="shared" si="9"/>
        <v>648</v>
      </c>
      <c r="H105" s="40">
        <f t="shared" si="10"/>
        <v>648</v>
      </c>
      <c r="I105" s="40">
        <f t="shared" si="11"/>
        <v>648</v>
      </c>
      <c r="J105" s="40">
        <f t="shared" si="12"/>
        <v>648</v>
      </c>
      <c r="K105" s="41" t="s">
        <v>231</v>
      </c>
      <c r="L105" s="14"/>
      <c r="M105" s="42">
        <f t="shared" si="13"/>
        <v>0</v>
      </c>
      <c r="N105" s="3"/>
    </row>
    <row r="106" spans="1:14" x14ac:dyDescent="0.25">
      <c r="A106" s="1" t="s">
        <v>783</v>
      </c>
      <c r="B106" s="16" t="s">
        <v>515</v>
      </c>
      <c r="C106" s="28" t="s">
        <v>230</v>
      </c>
      <c r="D106" s="54">
        <v>0.98999999999999988</v>
      </c>
      <c r="E106" s="40">
        <f t="shared" si="7"/>
        <v>1187.9999999999998</v>
      </c>
      <c r="F106" s="40">
        <f t="shared" si="8"/>
        <v>1187.9999999999998</v>
      </c>
      <c r="G106" s="40">
        <f t="shared" si="9"/>
        <v>1187.9999999999998</v>
      </c>
      <c r="H106" s="40">
        <f t="shared" si="10"/>
        <v>1187.9999999999998</v>
      </c>
      <c r="I106" s="40">
        <f t="shared" si="11"/>
        <v>1187.9999999999998</v>
      </c>
      <c r="J106" s="40">
        <f t="shared" si="12"/>
        <v>1187.9999999999998</v>
      </c>
      <c r="K106" s="41" t="s">
        <v>231</v>
      </c>
      <c r="L106" s="14"/>
      <c r="M106" s="42">
        <f t="shared" si="13"/>
        <v>0</v>
      </c>
      <c r="N106" s="3"/>
    </row>
    <row r="107" spans="1:14" x14ac:dyDescent="0.25">
      <c r="A107" s="1" t="s">
        <v>784</v>
      </c>
      <c r="B107" s="16" t="s">
        <v>516</v>
      </c>
      <c r="C107" s="27" t="s">
        <v>230</v>
      </c>
      <c r="D107" s="53">
        <v>0.13500000000000001</v>
      </c>
      <c r="E107" s="40">
        <f t="shared" si="7"/>
        <v>162</v>
      </c>
      <c r="F107" s="40">
        <f t="shared" si="8"/>
        <v>162</v>
      </c>
      <c r="G107" s="40">
        <f t="shared" si="9"/>
        <v>162</v>
      </c>
      <c r="H107" s="40">
        <f t="shared" si="10"/>
        <v>162</v>
      </c>
      <c r="I107" s="40">
        <f t="shared" si="11"/>
        <v>162</v>
      </c>
      <c r="J107" s="40">
        <f t="shared" si="12"/>
        <v>162</v>
      </c>
      <c r="K107" s="41" t="s">
        <v>231</v>
      </c>
      <c r="L107" s="14"/>
      <c r="M107" s="42">
        <f t="shared" si="13"/>
        <v>0</v>
      </c>
      <c r="N107" s="3"/>
    </row>
    <row r="108" spans="1:14" x14ac:dyDescent="0.25">
      <c r="A108" s="1" t="s">
        <v>785</v>
      </c>
      <c r="B108" s="16" t="s">
        <v>517</v>
      </c>
      <c r="C108" s="27" t="s">
        <v>230</v>
      </c>
      <c r="D108" s="53">
        <v>0.36299999999999999</v>
      </c>
      <c r="E108" s="40">
        <f t="shared" si="7"/>
        <v>435.59999999999997</v>
      </c>
      <c r="F108" s="40">
        <f t="shared" si="8"/>
        <v>435.59999999999997</v>
      </c>
      <c r="G108" s="40">
        <f t="shared" si="9"/>
        <v>435.59999999999997</v>
      </c>
      <c r="H108" s="40">
        <f t="shared" si="10"/>
        <v>435.59999999999997</v>
      </c>
      <c r="I108" s="40">
        <f t="shared" si="11"/>
        <v>435.59999999999997</v>
      </c>
      <c r="J108" s="40">
        <f t="shared" si="12"/>
        <v>435.59999999999997</v>
      </c>
      <c r="K108" s="41" t="s">
        <v>231</v>
      </c>
      <c r="L108" s="14"/>
      <c r="M108" s="42">
        <f t="shared" si="13"/>
        <v>0</v>
      </c>
      <c r="N108" s="3"/>
    </row>
    <row r="109" spans="1:14" x14ac:dyDescent="0.25">
      <c r="A109" s="1" t="s">
        <v>786</v>
      </c>
      <c r="B109" s="16" t="s">
        <v>518</v>
      </c>
      <c r="C109" s="27" t="s">
        <v>230</v>
      </c>
      <c r="D109" s="53">
        <v>1.734</v>
      </c>
      <c r="E109" s="40">
        <f t="shared" si="7"/>
        <v>2080.8000000000002</v>
      </c>
      <c r="F109" s="40">
        <f t="shared" si="8"/>
        <v>2080.8000000000002</v>
      </c>
      <c r="G109" s="40">
        <f t="shared" si="9"/>
        <v>2080.8000000000002</v>
      </c>
      <c r="H109" s="40">
        <f t="shared" si="10"/>
        <v>2080.8000000000002</v>
      </c>
      <c r="I109" s="40">
        <f t="shared" si="11"/>
        <v>2080.8000000000002</v>
      </c>
      <c r="J109" s="40">
        <f t="shared" si="12"/>
        <v>2080.8000000000002</v>
      </c>
      <c r="K109" s="41" t="s">
        <v>231</v>
      </c>
      <c r="L109" s="14"/>
      <c r="M109" s="42">
        <f t="shared" si="13"/>
        <v>0</v>
      </c>
      <c r="N109" s="3"/>
    </row>
    <row r="110" spans="1:14" x14ac:dyDescent="0.25">
      <c r="A110" s="1" t="s">
        <v>787</v>
      </c>
      <c r="B110" s="39" t="s">
        <v>519</v>
      </c>
      <c r="C110" s="27" t="s">
        <v>230</v>
      </c>
      <c r="D110" s="53">
        <v>0.36299999999999999</v>
      </c>
      <c r="E110" s="40">
        <f t="shared" si="7"/>
        <v>435.59999999999997</v>
      </c>
      <c r="F110" s="40">
        <f t="shared" si="8"/>
        <v>435.59999999999997</v>
      </c>
      <c r="G110" s="40">
        <f t="shared" si="9"/>
        <v>435.59999999999997</v>
      </c>
      <c r="H110" s="40">
        <f t="shared" si="10"/>
        <v>435.59999999999997</v>
      </c>
      <c r="I110" s="40">
        <f t="shared" si="11"/>
        <v>435.59999999999997</v>
      </c>
      <c r="J110" s="40">
        <f t="shared" si="12"/>
        <v>435.59999999999997</v>
      </c>
      <c r="K110" s="41" t="s">
        <v>231</v>
      </c>
      <c r="L110" s="14"/>
      <c r="M110" s="42">
        <f t="shared" si="13"/>
        <v>0</v>
      </c>
      <c r="N110" s="3"/>
    </row>
    <row r="111" spans="1:14" x14ac:dyDescent="0.25">
      <c r="A111" s="1" t="s">
        <v>788</v>
      </c>
      <c r="B111" s="39" t="s">
        <v>520</v>
      </c>
      <c r="C111" s="27" t="s">
        <v>230</v>
      </c>
      <c r="D111" s="53">
        <v>0.216</v>
      </c>
      <c r="E111" s="40">
        <f t="shared" si="7"/>
        <v>259.2</v>
      </c>
      <c r="F111" s="40">
        <f t="shared" si="8"/>
        <v>259.2</v>
      </c>
      <c r="G111" s="40">
        <f t="shared" si="9"/>
        <v>259.2</v>
      </c>
      <c r="H111" s="40">
        <f t="shared" si="10"/>
        <v>259.2</v>
      </c>
      <c r="I111" s="40">
        <f t="shared" si="11"/>
        <v>259.2</v>
      </c>
      <c r="J111" s="40">
        <f t="shared" si="12"/>
        <v>259.2</v>
      </c>
      <c r="K111" s="41" t="s">
        <v>231</v>
      </c>
      <c r="L111" s="14"/>
      <c r="M111" s="42">
        <f t="shared" si="13"/>
        <v>0</v>
      </c>
      <c r="N111" s="3"/>
    </row>
    <row r="112" spans="1:14" x14ac:dyDescent="0.25">
      <c r="A112" s="1" t="s">
        <v>789</v>
      </c>
      <c r="B112" s="39" t="s">
        <v>521</v>
      </c>
      <c r="C112" s="27" t="s">
        <v>230</v>
      </c>
      <c r="D112" s="53">
        <v>0.88500000000000001</v>
      </c>
      <c r="E112" s="40">
        <f t="shared" si="7"/>
        <v>1062</v>
      </c>
      <c r="F112" s="40">
        <f t="shared" si="8"/>
        <v>1062</v>
      </c>
      <c r="G112" s="40">
        <f t="shared" si="9"/>
        <v>1062</v>
      </c>
      <c r="H112" s="40">
        <f t="shared" si="10"/>
        <v>1062</v>
      </c>
      <c r="I112" s="40">
        <f t="shared" si="11"/>
        <v>1062</v>
      </c>
      <c r="J112" s="40">
        <f t="shared" si="12"/>
        <v>1062</v>
      </c>
      <c r="K112" s="41" t="s">
        <v>231</v>
      </c>
      <c r="L112" s="14"/>
      <c r="M112" s="42">
        <f t="shared" si="13"/>
        <v>0</v>
      </c>
      <c r="N112" s="3"/>
    </row>
    <row r="113" spans="1:14" x14ac:dyDescent="0.25">
      <c r="A113" s="1" t="s">
        <v>790</v>
      </c>
      <c r="B113" s="39" t="s">
        <v>522</v>
      </c>
      <c r="C113" s="27" t="s">
        <v>230</v>
      </c>
      <c r="D113" s="53">
        <v>1.5419999999999998</v>
      </c>
      <c r="E113" s="40">
        <f t="shared" si="7"/>
        <v>1850.3999999999999</v>
      </c>
      <c r="F113" s="40">
        <f t="shared" si="8"/>
        <v>1850.3999999999999</v>
      </c>
      <c r="G113" s="40">
        <f t="shared" si="9"/>
        <v>1850.3999999999999</v>
      </c>
      <c r="H113" s="40">
        <f t="shared" si="10"/>
        <v>1850.3999999999999</v>
      </c>
      <c r="I113" s="40">
        <f t="shared" si="11"/>
        <v>1850.3999999999999</v>
      </c>
      <c r="J113" s="40">
        <f t="shared" si="12"/>
        <v>1850.3999999999999</v>
      </c>
      <c r="K113" s="41" t="s">
        <v>231</v>
      </c>
      <c r="L113" s="14"/>
      <c r="M113" s="42">
        <f t="shared" si="13"/>
        <v>0</v>
      </c>
      <c r="N113" s="3"/>
    </row>
    <row r="114" spans="1:14" x14ac:dyDescent="0.25">
      <c r="A114" s="1" t="s">
        <v>791</v>
      </c>
      <c r="B114" s="39" t="s">
        <v>523</v>
      </c>
      <c r="C114" s="27" t="s">
        <v>230</v>
      </c>
      <c r="D114" s="53">
        <v>2.0909999999999997</v>
      </c>
      <c r="E114" s="40">
        <f t="shared" si="7"/>
        <v>2509.1999999999998</v>
      </c>
      <c r="F114" s="40">
        <f t="shared" si="8"/>
        <v>2509.1999999999998</v>
      </c>
      <c r="G114" s="40">
        <f t="shared" si="9"/>
        <v>2509.1999999999998</v>
      </c>
      <c r="H114" s="40">
        <f t="shared" si="10"/>
        <v>2509.1999999999998</v>
      </c>
      <c r="I114" s="40">
        <f t="shared" si="11"/>
        <v>2509.1999999999998</v>
      </c>
      <c r="J114" s="40">
        <f t="shared" si="12"/>
        <v>2509.1999999999998</v>
      </c>
      <c r="K114" s="41" t="s">
        <v>231</v>
      </c>
      <c r="L114" s="14"/>
      <c r="M114" s="42">
        <f t="shared" si="13"/>
        <v>0</v>
      </c>
      <c r="N114" s="3"/>
    </row>
    <row r="115" spans="1:14" x14ac:dyDescent="0.25">
      <c r="A115" s="1" t="s">
        <v>792</v>
      </c>
      <c r="B115" s="39" t="s">
        <v>524</v>
      </c>
      <c r="C115" s="27" t="s">
        <v>230</v>
      </c>
      <c r="D115" s="53">
        <v>1.5419999999999998</v>
      </c>
      <c r="E115" s="40">
        <f t="shared" si="7"/>
        <v>1850.3999999999999</v>
      </c>
      <c r="F115" s="40">
        <f t="shared" si="8"/>
        <v>1850.3999999999999</v>
      </c>
      <c r="G115" s="40">
        <f t="shared" si="9"/>
        <v>1850.3999999999999</v>
      </c>
      <c r="H115" s="40">
        <f t="shared" si="10"/>
        <v>1850.3999999999999</v>
      </c>
      <c r="I115" s="40">
        <f t="shared" si="11"/>
        <v>1850.3999999999999</v>
      </c>
      <c r="J115" s="40">
        <f t="shared" si="12"/>
        <v>1850.3999999999999</v>
      </c>
      <c r="K115" s="41" t="s">
        <v>231</v>
      </c>
      <c r="L115" s="14"/>
      <c r="M115" s="42">
        <f t="shared" si="13"/>
        <v>0</v>
      </c>
      <c r="N115" s="3"/>
    </row>
    <row r="116" spans="1:14" x14ac:dyDescent="0.25">
      <c r="A116" s="1" t="s">
        <v>793</v>
      </c>
      <c r="B116" s="39" t="s">
        <v>525</v>
      </c>
      <c r="C116" s="27" t="s">
        <v>230</v>
      </c>
      <c r="D116" s="53">
        <v>2.0909999999999997</v>
      </c>
      <c r="E116" s="40">
        <f t="shared" si="7"/>
        <v>2509.1999999999998</v>
      </c>
      <c r="F116" s="40">
        <f t="shared" si="8"/>
        <v>2509.1999999999998</v>
      </c>
      <c r="G116" s="40">
        <f t="shared" si="9"/>
        <v>2509.1999999999998</v>
      </c>
      <c r="H116" s="40">
        <f t="shared" si="10"/>
        <v>2509.1999999999998</v>
      </c>
      <c r="I116" s="40">
        <f t="shared" si="11"/>
        <v>2509.1999999999998</v>
      </c>
      <c r="J116" s="40">
        <f t="shared" si="12"/>
        <v>2509.1999999999998</v>
      </c>
      <c r="K116" s="41" t="s">
        <v>231</v>
      </c>
      <c r="L116" s="14"/>
      <c r="M116" s="42">
        <f t="shared" si="13"/>
        <v>0</v>
      </c>
      <c r="N116" s="3"/>
    </row>
    <row r="117" spans="1:14" x14ac:dyDescent="0.25">
      <c r="A117" s="1" t="s">
        <v>794</v>
      </c>
      <c r="B117" s="39" t="s">
        <v>526</v>
      </c>
      <c r="C117" s="27" t="s">
        <v>230</v>
      </c>
      <c r="D117" s="53">
        <v>2.7719999999999998</v>
      </c>
      <c r="E117" s="40">
        <f t="shared" si="7"/>
        <v>3326.3999999999996</v>
      </c>
      <c r="F117" s="40">
        <f t="shared" si="8"/>
        <v>3326.3999999999996</v>
      </c>
      <c r="G117" s="40">
        <f t="shared" si="9"/>
        <v>3326.3999999999996</v>
      </c>
      <c r="H117" s="40">
        <f t="shared" si="10"/>
        <v>3326.3999999999996</v>
      </c>
      <c r="I117" s="40">
        <f t="shared" si="11"/>
        <v>3326.3999999999996</v>
      </c>
      <c r="J117" s="40">
        <f t="shared" si="12"/>
        <v>3326.3999999999996</v>
      </c>
      <c r="K117" s="41" t="s">
        <v>231</v>
      </c>
      <c r="L117" s="14"/>
      <c r="M117" s="42">
        <f t="shared" si="13"/>
        <v>0</v>
      </c>
      <c r="N117" s="3"/>
    </row>
    <row r="118" spans="1:14" x14ac:dyDescent="0.25">
      <c r="A118" s="1" t="s">
        <v>795</v>
      </c>
      <c r="B118" s="39" t="s">
        <v>527</v>
      </c>
      <c r="C118" s="27" t="s">
        <v>230</v>
      </c>
      <c r="D118" s="53">
        <v>0.252</v>
      </c>
      <c r="E118" s="40">
        <f t="shared" si="7"/>
        <v>302.39999999999998</v>
      </c>
      <c r="F118" s="40">
        <f t="shared" si="8"/>
        <v>302.39999999999998</v>
      </c>
      <c r="G118" s="40">
        <f t="shared" si="9"/>
        <v>302.39999999999998</v>
      </c>
      <c r="H118" s="40">
        <f t="shared" si="10"/>
        <v>302.39999999999998</v>
      </c>
      <c r="I118" s="40">
        <f t="shared" si="11"/>
        <v>302.39999999999998</v>
      </c>
      <c r="J118" s="40">
        <f t="shared" si="12"/>
        <v>302.39999999999998</v>
      </c>
      <c r="K118" s="41" t="s">
        <v>231</v>
      </c>
      <c r="L118" s="14"/>
      <c r="M118" s="42">
        <f t="shared" si="13"/>
        <v>0</v>
      </c>
      <c r="N118" s="3"/>
    </row>
    <row r="119" spans="1:14" x14ac:dyDescent="0.25">
      <c r="A119" s="1" t="s">
        <v>796</v>
      </c>
      <c r="B119" s="39" t="s">
        <v>528</v>
      </c>
      <c r="C119" s="27" t="s">
        <v>959</v>
      </c>
      <c r="D119" s="53">
        <v>0.216</v>
      </c>
      <c r="E119" s="40">
        <f t="shared" si="7"/>
        <v>259.2</v>
      </c>
      <c r="F119" s="40">
        <f t="shared" si="8"/>
        <v>259.2</v>
      </c>
      <c r="G119" s="40">
        <f t="shared" si="9"/>
        <v>259.2</v>
      </c>
      <c r="H119" s="40">
        <f t="shared" si="10"/>
        <v>259.2</v>
      </c>
      <c r="I119" s="40">
        <f t="shared" si="11"/>
        <v>259.2</v>
      </c>
      <c r="J119" s="40">
        <f t="shared" si="12"/>
        <v>259.2</v>
      </c>
      <c r="K119" s="41" t="s">
        <v>231</v>
      </c>
      <c r="L119" s="14"/>
      <c r="M119" s="42">
        <f t="shared" si="13"/>
        <v>0</v>
      </c>
      <c r="N119" s="3"/>
    </row>
    <row r="120" spans="1:14" x14ac:dyDescent="0.25">
      <c r="A120" s="1" t="s">
        <v>797</v>
      </c>
      <c r="B120" s="39" t="s">
        <v>529</v>
      </c>
      <c r="C120" s="27" t="s">
        <v>230</v>
      </c>
      <c r="D120" s="53">
        <v>1.0740000000000001</v>
      </c>
      <c r="E120" s="40">
        <f t="shared" si="7"/>
        <v>1288.8000000000002</v>
      </c>
      <c r="F120" s="40">
        <f t="shared" si="8"/>
        <v>1288.8000000000002</v>
      </c>
      <c r="G120" s="40">
        <f t="shared" si="9"/>
        <v>1288.8000000000002</v>
      </c>
      <c r="H120" s="40">
        <f t="shared" si="10"/>
        <v>1288.8000000000002</v>
      </c>
      <c r="I120" s="40">
        <f t="shared" si="11"/>
        <v>1288.8000000000002</v>
      </c>
      <c r="J120" s="40">
        <f t="shared" si="12"/>
        <v>1288.8000000000002</v>
      </c>
      <c r="K120" s="41" t="s">
        <v>231</v>
      </c>
      <c r="L120" s="14"/>
      <c r="M120" s="42">
        <f t="shared" si="13"/>
        <v>0</v>
      </c>
      <c r="N120" s="3"/>
    </row>
    <row r="121" spans="1:14" x14ac:dyDescent="0.25">
      <c r="A121" s="1" t="s">
        <v>798</v>
      </c>
      <c r="B121" s="39" t="s">
        <v>530</v>
      </c>
      <c r="C121" s="27" t="s">
        <v>230</v>
      </c>
      <c r="D121" s="53">
        <v>1.5659999999999998</v>
      </c>
      <c r="E121" s="40">
        <f t="shared" si="7"/>
        <v>1879.1999999999998</v>
      </c>
      <c r="F121" s="40">
        <f t="shared" si="8"/>
        <v>1879.1999999999998</v>
      </c>
      <c r="G121" s="40">
        <f t="shared" si="9"/>
        <v>1879.1999999999998</v>
      </c>
      <c r="H121" s="40">
        <f t="shared" si="10"/>
        <v>1879.1999999999998</v>
      </c>
      <c r="I121" s="40">
        <f t="shared" si="11"/>
        <v>1879.1999999999998</v>
      </c>
      <c r="J121" s="40">
        <f t="shared" si="12"/>
        <v>1879.1999999999998</v>
      </c>
      <c r="K121" s="41" t="s">
        <v>231</v>
      </c>
      <c r="L121" s="14"/>
      <c r="M121" s="42">
        <f t="shared" si="13"/>
        <v>0</v>
      </c>
      <c r="N121" s="3"/>
    </row>
    <row r="122" spans="1:14" x14ac:dyDescent="0.25">
      <c r="A122" s="1" t="s">
        <v>799</v>
      </c>
      <c r="B122" s="39" t="s">
        <v>531</v>
      </c>
      <c r="C122" s="27" t="s">
        <v>230</v>
      </c>
      <c r="D122" s="53">
        <v>1.5659999999999998</v>
      </c>
      <c r="E122" s="40">
        <f t="shared" si="7"/>
        <v>1879.1999999999998</v>
      </c>
      <c r="F122" s="40">
        <f t="shared" si="8"/>
        <v>1879.1999999999998</v>
      </c>
      <c r="G122" s="40">
        <f t="shared" si="9"/>
        <v>1879.1999999999998</v>
      </c>
      <c r="H122" s="40">
        <f t="shared" si="10"/>
        <v>1879.1999999999998</v>
      </c>
      <c r="I122" s="40">
        <f t="shared" si="11"/>
        <v>1879.1999999999998</v>
      </c>
      <c r="J122" s="40">
        <f t="shared" si="12"/>
        <v>1879.1999999999998</v>
      </c>
      <c r="K122" s="41" t="s">
        <v>231</v>
      </c>
      <c r="L122" s="14"/>
      <c r="M122" s="42">
        <f t="shared" si="13"/>
        <v>0</v>
      </c>
      <c r="N122" s="3"/>
    </row>
    <row r="123" spans="1:14" x14ac:dyDescent="0.25">
      <c r="A123" s="1" t="s">
        <v>800</v>
      </c>
      <c r="B123" s="39" t="s">
        <v>532</v>
      </c>
      <c r="C123" s="27" t="s">
        <v>230</v>
      </c>
      <c r="D123" s="53">
        <v>1.5659999999999998</v>
      </c>
      <c r="E123" s="40">
        <f t="shared" si="7"/>
        <v>1879.1999999999998</v>
      </c>
      <c r="F123" s="40">
        <f t="shared" si="8"/>
        <v>1879.1999999999998</v>
      </c>
      <c r="G123" s="40">
        <f t="shared" si="9"/>
        <v>1879.1999999999998</v>
      </c>
      <c r="H123" s="40">
        <f t="shared" si="10"/>
        <v>1879.1999999999998</v>
      </c>
      <c r="I123" s="40">
        <f t="shared" si="11"/>
        <v>1879.1999999999998</v>
      </c>
      <c r="J123" s="40">
        <f t="shared" si="12"/>
        <v>1879.1999999999998</v>
      </c>
      <c r="K123" s="41" t="s">
        <v>231</v>
      </c>
      <c r="L123" s="14"/>
      <c r="M123" s="42">
        <f t="shared" si="13"/>
        <v>0</v>
      </c>
      <c r="N123" s="3"/>
    </row>
    <row r="124" spans="1:14" x14ac:dyDescent="0.25">
      <c r="A124" s="1" t="s">
        <v>801</v>
      </c>
      <c r="B124" s="39" t="s">
        <v>533</v>
      </c>
      <c r="C124" s="27" t="s">
        <v>230</v>
      </c>
      <c r="D124" s="53">
        <v>1.5659999999999998</v>
      </c>
      <c r="E124" s="40">
        <f t="shared" si="7"/>
        <v>1879.1999999999998</v>
      </c>
      <c r="F124" s="40">
        <f t="shared" si="8"/>
        <v>1879.1999999999998</v>
      </c>
      <c r="G124" s="40">
        <f t="shared" si="9"/>
        <v>1879.1999999999998</v>
      </c>
      <c r="H124" s="40">
        <f t="shared" si="10"/>
        <v>1879.1999999999998</v>
      </c>
      <c r="I124" s="40">
        <f t="shared" si="11"/>
        <v>1879.1999999999998</v>
      </c>
      <c r="J124" s="40">
        <f t="shared" si="12"/>
        <v>1879.1999999999998</v>
      </c>
      <c r="K124" s="41" t="s">
        <v>231</v>
      </c>
      <c r="L124" s="14"/>
      <c r="M124" s="42">
        <f t="shared" si="13"/>
        <v>0</v>
      </c>
      <c r="N124" s="3"/>
    </row>
    <row r="125" spans="1:14" x14ac:dyDescent="0.25">
      <c r="A125" s="1" t="s">
        <v>802</v>
      </c>
      <c r="B125" s="39" t="s">
        <v>534</v>
      </c>
      <c r="C125" s="27" t="s">
        <v>230</v>
      </c>
      <c r="D125" s="53">
        <v>0.82200000000000006</v>
      </c>
      <c r="E125" s="40">
        <f t="shared" si="7"/>
        <v>986.40000000000009</v>
      </c>
      <c r="F125" s="40">
        <f t="shared" si="8"/>
        <v>986.40000000000009</v>
      </c>
      <c r="G125" s="40">
        <f t="shared" si="9"/>
        <v>986.40000000000009</v>
      </c>
      <c r="H125" s="40">
        <f t="shared" si="10"/>
        <v>986.40000000000009</v>
      </c>
      <c r="I125" s="40">
        <f t="shared" si="11"/>
        <v>986.40000000000009</v>
      </c>
      <c r="J125" s="40">
        <f t="shared" si="12"/>
        <v>986.40000000000009</v>
      </c>
      <c r="K125" s="41" t="s">
        <v>231</v>
      </c>
      <c r="L125" s="14"/>
      <c r="M125" s="42">
        <f t="shared" si="13"/>
        <v>0</v>
      </c>
      <c r="N125" s="3"/>
    </row>
    <row r="126" spans="1:14" x14ac:dyDescent="0.25">
      <c r="A126" s="1" t="s">
        <v>803</v>
      </c>
      <c r="B126" s="39" t="s">
        <v>535</v>
      </c>
      <c r="C126" s="27" t="s">
        <v>230</v>
      </c>
      <c r="D126" s="53">
        <v>0.75600000000000001</v>
      </c>
      <c r="E126" s="40">
        <f t="shared" si="7"/>
        <v>907.2</v>
      </c>
      <c r="F126" s="40">
        <f t="shared" si="8"/>
        <v>907.2</v>
      </c>
      <c r="G126" s="40">
        <f t="shared" si="9"/>
        <v>907.2</v>
      </c>
      <c r="H126" s="40">
        <f t="shared" si="10"/>
        <v>907.2</v>
      </c>
      <c r="I126" s="40">
        <f t="shared" si="11"/>
        <v>907.2</v>
      </c>
      <c r="J126" s="40">
        <f t="shared" si="12"/>
        <v>907.2</v>
      </c>
      <c r="K126" s="41" t="s">
        <v>231</v>
      </c>
      <c r="L126" s="14"/>
      <c r="M126" s="42">
        <f t="shared" si="13"/>
        <v>0</v>
      </c>
      <c r="N126" s="3"/>
    </row>
    <row r="127" spans="1:14" x14ac:dyDescent="0.25">
      <c r="A127" s="1" t="s">
        <v>804</v>
      </c>
      <c r="B127" s="39" t="s">
        <v>536</v>
      </c>
      <c r="C127" s="27" t="s">
        <v>230</v>
      </c>
      <c r="D127" s="53">
        <v>0.87</v>
      </c>
      <c r="E127" s="40">
        <f t="shared" si="7"/>
        <v>1044</v>
      </c>
      <c r="F127" s="40">
        <f t="shared" si="8"/>
        <v>1044</v>
      </c>
      <c r="G127" s="40">
        <f t="shared" si="9"/>
        <v>1044</v>
      </c>
      <c r="H127" s="40">
        <f t="shared" si="10"/>
        <v>1044</v>
      </c>
      <c r="I127" s="40">
        <f t="shared" si="11"/>
        <v>1044</v>
      </c>
      <c r="J127" s="40">
        <f t="shared" si="12"/>
        <v>1044</v>
      </c>
      <c r="K127" s="41" t="s">
        <v>231</v>
      </c>
      <c r="L127" s="14"/>
      <c r="M127" s="42">
        <f t="shared" si="13"/>
        <v>0</v>
      </c>
      <c r="N127" s="3"/>
    </row>
    <row r="128" spans="1:14" x14ac:dyDescent="0.25">
      <c r="A128" s="1" t="s">
        <v>805</v>
      </c>
      <c r="B128" s="39" t="s">
        <v>537</v>
      </c>
      <c r="C128" s="27" t="s">
        <v>230</v>
      </c>
      <c r="D128" s="53">
        <v>0.81899999999999995</v>
      </c>
      <c r="E128" s="40">
        <f t="shared" si="7"/>
        <v>982.8</v>
      </c>
      <c r="F128" s="40">
        <f t="shared" si="8"/>
        <v>982.8</v>
      </c>
      <c r="G128" s="40">
        <f t="shared" si="9"/>
        <v>982.8</v>
      </c>
      <c r="H128" s="40">
        <f t="shared" si="10"/>
        <v>982.8</v>
      </c>
      <c r="I128" s="40">
        <f t="shared" si="11"/>
        <v>982.8</v>
      </c>
      <c r="J128" s="40">
        <f t="shared" si="12"/>
        <v>982.8</v>
      </c>
      <c r="K128" s="41" t="s">
        <v>231</v>
      </c>
      <c r="L128" s="14"/>
      <c r="M128" s="42">
        <f t="shared" si="13"/>
        <v>0</v>
      </c>
      <c r="N128" s="3"/>
    </row>
    <row r="129" spans="1:14" x14ac:dyDescent="0.25">
      <c r="A129" s="1" t="s">
        <v>806</v>
      </c>
      <c r="B129" s="39" t="s">
        <v>538</v>
      </c>
      <c r="C129" s="27" t="s">
        <v>230</v>
      </c>
      <c r="D129" s="53">
        <v>0.81899999999999995</v>
      </c>
      <c r="E129" s="40">
        <f t="shared" si="7"/>
        <v>982.8</v>
      </c>
      <c r="F129" s="40">
        <f t="shared" si="8"/>
        <v>982.8</v>
      </c>
      <c r="G129" s="40">
        <f t="shared" si="9"/>
        <v>982.8</v>
      </c>
      <c r="H129" s="40">
        <f t="shared" si="10"/>
        <v>982.8</v>
      </c>
      <c r="I129" s="40">
        <f t="shared" si="11"/>
        <v>982.8</v>
      </c>
      <c r="J129" s="40">
        <f t="shared" si="12"/>
        <v>982.8</v>
      </c>
      <c r="K129" s="41" t="s">
        <v>231</v>
      </c>
      <c r="L129" s="14"/>
      <c r="M129" s="42">
        <f t="shared" si="13"/>
        <v>0</v>
      </c>
      <c r="N129" s="3"/>
    </row>
    <row r="130" spans="1:14" x14ac:dyDescent="0.25">
      <c r="A130" s="1" t="s">
        <v>807</v>
      </c>
      <c r="B130" s="39" t="s">
        <v>539</v>
      </c>
      <c r="C130" s="27" t="s">
        <v>230</v>
      </c>
      <c r="D130" s="53">
        <v>0.81899999999999995</v>
      </c>
      <c r="E130" s="40">
        <f t="shared" si="7"/>
        <v>982.8</v>
      </c>
      <c r="F130" s="40">
        <f t="shared" si="8"/>
        <v>982.8</v>
      </c>
      <c r="G130" s="40">
        <f t="shared" si="9"/>
        <v>982.8</v>
      </c>
      <c r="H130" s="40">
        <f t="shared" si="10"/>
        <v>982.8</v>
      </c>
      <c r="I130" s="40">
        <f t="shared" si="11"/>
        <v>982.8</v>
      </c>
      <c r="J130" s="40">
        <f t="shared" si="12"/>
        <v>982.8</v>
      </c>
      <c r="K130" s="41" t="s">
        <v>231</v>
      </c>
      <c r="L130" s="14"/>
      <c r="M130" s="42">
        <f t="shared" si="13"/>
        <v>0</v>
      </c>
      <c r="N130" s="3"/>
    </row>
    <row r="131" spans="1:14" x14ac:dyDescent="0.25">
      <c r="A131" s="1" t="s">
        <v>808</v>
      </c>
      <c r="B131" s="16" t="s">
        <v>540</v>
      </c>
      <c r="C131" s="27" t="s">
        <v>230</v>
      </c>
      <c r="D131" s="53">
        <v>0.81899999999999995</v>
      </c>
      <c r="E131" s="40">
        <f t="shared" si="7"/>
        <v>982.8</v>
      </c>
      <c r="F131" s="40">
        <f t="shared" si="8"/>
        <v>982.8</v>
      </c>
      <c r="G131" s="40">
        <f t="shared" si="9"/>
        <v>982.8</v>
      </c>
      <c r="H131" s="40">
        <f t="shared" si="10"/>
        <v>982.8</v>
      </c>
      <c r="I131" s="40">
        <f t="shared" si="11"/>
        <v>982.8</v>
      </c>
      <c r="J131" s="40">
        <f t="shared" si="12"/>
        <v>982.8</v>
      </c>
      <c r="K131" s="41" t="s">
        <v>231</v>
      </c>
      <c r="L131" s="14"/>
      <c r="M131" s="42">
        <f t="shared" si="13"/>
        <v>0</v>
      </c>
      <c r="N131" s="3"/>
    </row>
    <row r="132" spans="1:14" x14ac:dyDescent="0.25">
      <c r="A132" s="1" t="s">
        <v>809</v>
      </c>
      <c r="B132" s="16" t="s">
        <v>541</v>
      </c>
      <c r="C132" s="28" t="s">
        <v>230</v>
      </c>
      <c r="D132" s="54">
        <v>0.81899999999999995</v>
      </c>
      <c r="E132" s="40">
        <f t="shared" si="7"/>
        <v>982.8</v>
      </c>
      <c r="F132" s="40">
        <f t="shared" si="8"/>
        <v>982.8</v>
      </c>
      <c r="G132" s="40">
        <f t="shared" si="9"/>
        <v>982.8</v>
      </c>
      <c r="H132" s="40">
        <f t="shared" si="10"/>
        <v>982.8</v>
      </c>
      <c r="I132" s="40">
        <f t="shared" si="11"/>
        <v>982.8</v>
      </c>
      <c r="J132" s="40">
        <f t="shared" si="12"/>
        <v>982.8</v>
      </c>
      <c r="K132" s="41" t="s">
        <v>231</v>
      </c>
      <c r="L132" s="14"/>
      <c r="M132" s="42">
        <f t="shared" si="13"/>
        <v>0</v>
      </c>
      <c r="N132" s="3"/>
    </row>
    <row r="133" spans="1:14" x14ac:dyDescent="0.25">
      <c r="A133" s="1" t="s">
        <v>810</v>
      </c>
      <c r="B133" s="16" t="s">
        <v>542</v>
      </c>
      <c r="C133" s="27" t="s">
        <v>230</v>
      </c>
      <c r="D133" s="53">
        <v>6.6000000000000003E-2</v>
      </c>
      <c r="E133" s="40">
        <f t="shared" si="7"/>
        <v>79.2</v>
      </c>
      <c r="F133" s="40">
        <f t="shared" si="8"/>
        <v>79.2</v>
      </c>
      <c r="G133" s="40">
        <f t="shared" si="9"/>
        <v>79.2</v>
      </c>
      <c r="H133" s="40">
        <f t="shared" si="10"/>
        <v>79.2</v>
      </c>
      <c r="I133" s="40">
        <f t="shared" si="11"/>
        <v>79.2</v>
      </c>
      <c r="J133" s="40">
        <f t="shared" si="12"/>
        <v>79.2</v>
      </c>
      <c r="K133" s="41" t="s">
        <v>231</v>
      </c>
      <c r="L133" s="14"/>
      <c r="M133" s="42">
        <f t="shared" si="13"/>
        <v>0</v>
      </c>
      <c r="N133" s="3"/>
    </row>
    <row r="134" spans="1:14" x14ac:dyDescent="0.25">
      <c r="A134" s="1" t="s">
        <v>811</v>
      </c>
      <c r="B134" s="16" t="s">
        <v>543</v>
      </c>
      <c r="C134" s="27" t="s">
        <v>230</v>
      </c>
      <c r="D134" s="53">
        <v>0.36299999999999999</v>
      </c>
      <c r="E134" s="40">
        <f t="shared" si="7"/>
        <v>435.59999999999997</v>
      </c>
      <c r="F134" s="40">
        <f t="shared" si="8"/>
        <v>435.59999999999997</v>
      </c>
      <c r="G134" s="40">
        <f t="shared" si="9"/>
        <v>435.59999999999997</v>
      </c>
      <c r="H134" s="40">
        <f t="shared" si="10"/>
        <v>435.59999999999997</v>
      </c>
      <c r="I134" s="40">
        <f t="shared" si="11"/>
        <v>435.59999999999997</v>
      </c>
      <c r="J134" s="40">
        <f t="shared" si="12"/>
        <v>435.59999999999997</v>
      </c>
      <c r="K134" s="41" t="s">
        <v>231</v>
      </c>
      <c r="L134" s="14"/>
      <c r="M134" s="42">
        <f t="shared" si="13"/>
        <v>0</v>
      </c>
      <c r="N134" s="3"/>
    </row>
    <row r="135" spans="1:14" x14ac:dyDescent="0.25">
      <c r="A135" s="1" t="s">
        <v>812</v>
      </c>
      <c r="B135" s="16" t="s">
        <v>544</v>
      </c>
      <c r="C135" s="27" t="s">
        <v>230</v>
      </c>
      <c r="D135" s="53">
        <v>0.60899999999999987</v>
      </c>
      <c r="E135" s="40">
        <f t="shared" ref="E135:E198" si="14">D135*$E$3</f>
        <v>730.79999999999984</v>
      </c>
      <c r="F135" s="40">
        <f t="shared" ref="F135:F198" si="15">D135*$F$3</f>
        <v>730.79999999999984</v>
      </c>
      <c r="G135" s="40">
        <f t="shared" ref="G135:G198" si="16">D135*$G$3</f>
        <v>730.79999999999984</v>
      </c>
      <c r="H135" s="40">
        <f t="shared" ref="H135:H198" si="17">D135*$H$3</f>
        <v>730.79999999999984</v>
      </c>
      <c r="I135" s="40">
        <f t="shared" ref="I135:I198" si="18">D135*$I$3</f>
        <v>730.79999999999984</v>
      </c>
      <c r="J135" s="40">
        <f t="shared" ref="J135:J198" si="19">D135*$J$3</f>
        <v>730.79999999999984</v>
      </c>
      <c r="K135" s="41" t="s">
        <v>231</v>
      </c>
      <c r="L135" s="14"/>
      <c r="M135" s="42">
        <f t="shared" ref="M135:M198" si="20">SUM(E135:J135)*L135</f>
        <v>0</v>
      </c>
      <c r="N135" s="3"/>
    </row>
    <row r="136" spans="1:14" x14ac:dyDescent="0.25">
      <c r="A136" s="1" t="s">
        <v>813</v>
      </c>
      <c r="B136" s="39" t="s">
        <v>545</v>
      </c>
      <c r="C136" s="27" t="s">
        <v>230</v>
      </c>
      <c r="D136" s="53">
        <v>2</v>
      </c>
      <c r="E136" s="40">
        <f t="shared" si="14"/>
        <v>2400</v>
      </c>
      <c r="F136" s="40">
        <f t="shared" si="15"/>
        <v>2400</v>
      </c>
      <c r="G136" s="40">
        <f t="shared" si="16"/>
        <v>2400</v>
      </c>
      <c r="H136" s="40">
        <f t="shared" si="17"/>
        <v>2400</v>
      </c>
      <c r="I136" s="40">
        <f t="shared" si="18"/>
        <v>2400</v>
      </c>
      <c r="J136" s="40">
        <f t="shared" si="19"/>
        <v>2400</v>
      </c>
      <c r="K136" s="41" t="s">
        <v>231</v>
      </c>
      <c r="L136" s="14"/>
      <c r="M136" s="42">
        <f t="shared" si="20"/>
        <v>0</v>
      </c>
      <c r="N136" s="3"/>
    </row>
    <row r="137" spans="1:14" x14ac:dyDescent="0.25">
      <c r="A137" s="1" t="s">
        <v>814</v>
      </c>
      <c r="B137" s="39" t="s">
        <v>546</v>
      </c>
      <c r="C137" s="27" t="s">
        <v>230</v>
      </c>
      <c r="D137" s="53">
        <v>5.76</v>
      </c>
      <c r="E137" s="40">
        <f t="shared" si="14"/>
        <v>6912</v>
      </c>
      <c r="F137" s="40">
        <f t="shared" si="15"/>
        <v>6912</v>
      </c>
      <c r="G137" s="40">
        <f t="shared" si="16"/>
        <v>6912</v>
      </c>
      <c r="H137" s="40">
        <f t="shared" si="17"/>
        <v>6912</v>
      </c>
      <c r="I137" s="40">
        <f t="shared" si="18"/>
        <v>6912</v>
      </c>
      <c r="J137" s="40">
        <f t="shared" si="19"/>
        <v>6912</v>
      </c>
      <c r="K137" s="41" t="s">
        <v>231</v>
      </c>
      <c r="L137" s="14"/>
      <c r="M137" s="42">
        <f t="shared" si="20"/>
        <v>0</v>
      </c>
      <c r="N137" s="3"/>
    </row>
    <row r="138" spans="1:14" x14ac:dyDescent="0.25">
      <c r="A138" s="1" t="s">
        <v>815</v>
      </c>
      <c r="B138" s="39" t="s">
        <v>547</v>
      </c>
      <c r="C138" s="27" t="s">
        <v>230</v>
      </c>
      <c r="D138" s="53">
        <v>0.22</v>
      </c>
      <c r="E138" s="40">
        <f t="shared" si="14"/>
        <v>264</v>
      </c>
      <c r="F138" s="40">
        <f t="shared" si="15"/>
        <v>264</v>
      </c>
      <c r="G138" s="40">
        <f t="shared" si="16"/>
        <v>264</v>
      </c>
      <c r="H138" s="40">
        <f t="shared" si="17"/>
        <v>264</v>
      </c>
      <c r="I138" s="40">
        <f t="shared" si="18"/>
        <v>264</v>
      </c>
      <c r="J138" s="40">
        <f t="shared" si="19"/>
        <v>264</v>
      </c>
      <c r="K138" s="41" t="s">
        <v>231</v>
      </c>
      <c r="L138" s="14"/>
      <c r="M138" s="42">
        <f t="shared" si="20"/>
        <v>0</v>
      </c>
      <c r="N138" s="3"/>
    </row>
    <row r="139" spans="1:14" x14ac:dyDescent="0.25">
      <c r="A139" s="1" t="s">
        <v>816</v>
      </c>
      <c r="B139" s="39" t="s">
        <v>548</v>
      </c>
      <c r="C139" s="27" t="s">
        <v>230</v>
      </c>
      <c r="D139" s="53">
        <v>5.78</v>
      </c>
      <c r="E139" s="40">
        <f t="shared" si="14"/>
        <v>6936</v>
      </c>
      <c r="F139" s="40">
        <f t="shared" si="15"/>
        <v>6936</v>
      </c>
      <c r="G139" s="40">
        <f t="shared" si="16"/>
        <v>6936</v>
      </c>
      <c r="H139" s="40">
        <f t="shared" si="17"/>
        <v>6936</v>
      </c>
      <c r="I139" s="40">
        <f t="shared" si="18"/>
        <v>6936</v>
      </c>
      <c r="J139" s="40">
        <f t="shared" si="19"/>
        <v>6936</v>
      </c>
      <c r="K139" s="41" t="s">
        <v>231</v>
      </c>
      <c r="L139" s="14"/>
      <c r="M139" s="42">
        <f t="shared" si="20"/>
        <v>0</v>
      </c>
      <c r="N139" s="3"/>
    </row>
    <row r="140" spans="1:14" x14ac:dyDescent="0.25">
      <c r="A140" s="1" t="s">
        <v>817</v>
      </c>
      <c r="B140" s="39" t="s">
        <v>549</v>
      </c>
      <c r="C140" s="27" t="s">
        <v>230</v>
      </c>
      <c r="D140" s="53">
        <v>5.78</v>
      </c>
      <c r="E140" s="40">
        <f t="shared" si="14"/>
        <v>6936</v>
      </c>
      <c r="F140" s="40">
        <f t="shared" si="15"/>
        <v>6936</v>
      </c>
      <c r="G140" s="40">
        <f t="shared" si="16"/>
        <v>6936</v>
      </c>
      <c r="H140" s="40">
        <f t="shared" si="17"/>
        <v>6936</v>
      </c>
      <c r="I140" s="40">
        <f t="shared" si="18"/>
        <v>6936</v>
      </c>
      <c r="J140" s="40">
        <f t="shared" si="19"/>
        <v>6936</v>
      </c>
      <c r="K140" s="41" t="s">
        <v>231</v>
      </c>
      <c r="L140" s="14"/>
      <c r="M140" s="42">
        <f t="shared" si="20"/>
        <v>0</v>
      </c>
      <c r="N140" s="3"/>
    </row>
    <row r="141" spans="1:14" x14ac:dyDescent="0.25">
      <c r="A141" s="1" t="s">
        <v>818</v>
      </c>
      <c r="B141" s="39" t="s">
        <v>550</v>
      </c>
      <c r="C141" s="27" t="s">
        <v>230</v>
      </c>
      <c r="D141" s="53">
        <v>0.58000000000000007</v>
      </c>
      <c r="E141" s="40">
        <f t="shared" si="14"/>
        <v>696.00000000000011</v>
      </c>
      <c r="F141" s="40">
        <f t="shared" si="15"/>
        <v>696.00000000000011</v>
      </c>
      <c r="G141" s="40">
        <f t="shared" si="16"/>
        <v>696.00000000000011</v>
      </c>
      <c r="H141" s="40">
        <f t="shared" si="17"/>
        <v>696.00000000000011</v>
      </c>
      <c r="I141" s="40">
        <f t="shared" si="18"/>
        <v>696.00000000000011</v>
      </c>
      <c r="J141" s="40">
        <f t="shared" si="19"/>
        <v>696.00000000000011</v>
      </c>
      <c r="K141" s="41" t="s">
        <v>231</v>
      </c>
      <c r="L141" s="14"/>
      <c r="M141" s="42">
        <f t="shared" si="20"/>
        <v>0</v>
      </c>
      <c r="N141" s="3"/>
    </row>
    <row r="142" spans="1:14" x14ac:dyDescent="0.25">
      <c r="A142" s="1" t="s">
        <v>819</v>
      </c>
      <c r="B142" s="39" t="s">
        <v>551</v>
      </c>
      <c r="C142" s="27" t="s">
        <v>230</v>
      </c>
      <c r="D142" s="53">
        <v>0.58000000000000007</v>
      </c>
      <c r="E142" s="40">
        <f t="shared" si="14"/>
        <v>696.00000000000011</v>
      </c>
      <c r="F142" s="40">
        <f t="shared" si="15"/>
        <v>696.00000000000011</v>
      </c>
      <c r="G142" s="40">
        <f t="shared" si="16"/>
        <v>696.00000000000011</v>
      </c>
      <c r="H142" s="40">
        <f t="shared" si="17"/>
        <v>696.00000000000011</v>
      </c>
      <c r="I142" s="40">
        <f t="shared" si="18"/>
        <v>696.00000000000011</v>
      </c>
      <c r="J142" s="40">
        <f t="shared" si="19"/>
        <v>696.00000000000011</v>
      </c>
      <c r="K142" s="41" t="s">
        <v>231</v>
      </c>
      <c r="L142" s="14"/>
      <c r="M142" s="42">
        <f t="shared" si="20"/>
        <v>0</v>
      </c>
      <c r="N142" s="3"/>
    </row>
    <row r="143" spans="1:14" x14ac:dyDescent="0.25">
      <c r="A143" s="1" t="s">
        <v>820</v>
      </c>
      <c r="B143" s="39" t="s">
        <v>552</v>
      </c>
      <c r="C143" s="27" t="s">
        <v>230</v>
      </c>
      <c r="D143" s="53">
        <v>5.78</v>
      </c>
      <c r="E143" s="40">
        <f t="shared" si="14"/>
        <v>6936</v>
      </c>
      <c r="F143" s="40">
        <f t="shared" si="15"/>
        <v>6936</v>
      </c>
      <c r="G143" s="40">
        <f t="shared" si="16"/>
        <v>6936</v>
      </c>
      <c r="H143" s="40">
        <f t="shared" si="17"/>
        <v>6936</v>
      </c>
      <c r="I143" s="40">
        <f t="shared" si="18"/>
        <v>6936</v>
      </c>
      <c r="J143" s="40">
        <f t="shared" si="19"/>
        <v>6936</v>
      </c>
      <c r="K143" s="41" t="s">
        <v>231</v>
      </c>
      <c r="L143" s="14"/>
      <c r="M143" s="42">
        <f t="shared" si="20"/>
        <v>0</v>
      </c>
      <c r="N143" s="3"/>
    </row>
    <row r="144" spans="1:14" x14ac:dyDescent="0.25">
      <c r="A144" s="1" t="s">
        <v>821</v>
      </c>
      <c r="B144" s="39" t="s">
        <v>553</v>
      </c>
      <c r="C144" s="27" t="s">
        <v>230</v>
      </c>
      <c r="D144" s="53">
        <v>2.0699999999999998</v>
      </c>
      <c r="E144" s="40">
        <f t="shared" si="14"/>
        <v>2484</v>
      </c>
      <c r="F144" s="40">
        <f t="shared" si="15"/>
        <v>2484</v>
      </c>
      <c r="G144" s="40">
        <f t="shared" si="16"/>
        <v>2484</v>
      </c>
      <c r="H144" s="40">
        <f t="shared" si="17"/>
        <v>2484</v>
      </c>
      <c r="I144" s="40">
        <f t="shared" si="18"/>
        <v>2484</v>
      </c>
      <c r="J144" s="40">
        <f t="shared" si="19"/>
        <v>2484</v>
      </c>
      <c r="K144" s="41" t="s">
        <v>231</v>
      </c>
      <c r="L144" s="14"/>
      <c r="M144" s="42">
        <f t="shared" si="20"/>
        <v>0</v>
      </c>
      <c r="N144" s="3"/>
    </row>
    <row r="145" spans="1:14" x14ac:dyDescent="0.25">
      <c r="A145" s="1" t="s">
        <v>822</v>
      </c>
      <c r="B145" s="39" t="s">
        <v>554</v>
      </c>
      <c r="C145" s="27" t="s">
        <v>230</v>
      </c>
      <c r="D145" s="53">
        <v>3.11</v>
      </c>
      <c r="E145" s="40">
        <f t="shared" si="14"/>
        <v>3732</v>
      </c>
      <c r="F145" s="40">
        <f t="shared" si="15"/>
        <v>3732</v>
      </c>
      <c r="G145" s="40">
        <f t="shared" si="16"/>
        <v>3732</v>
      </c>
      <c r="H145" s="40">
        <f t="shared" si="17"/>
        <v>3732</v>
      </c>
      <c r="I145" s="40">
        <f t="shared" si="18"/>
        <v>3732</v>
      </c>
      <c r="J145" s="40">
        <f t="shared" si="19"/>
        <v>3732</v>
      </c>
      <c r="K145" s="41" t="s">
        <v>231</v>
      </c>
      <c r="L145" s="14"/>
      <c r="M145" s="42">
        <f t="shared" si="20"/>
        <v>0</v>
      </c>
      <c r="N145" s="3"/>
    </row>
    <row r="146" spans="1:14" x14ac:dyDescent="0.25">
      <c r="A146" s="1" t="s">
        <v>823</v>
      </c>
      <c r="B146" s="39" t="s">
        <v>555</v>
      </c>
      <c r="C146" s="27" t="s">
        <v>230</v>
      </c>
      <c r="D146" s="53">
        <v>1.04</v>
      </c>
      <c r="E146" s="40">
        <f t="shared" si="14"/>
        <v>1248</v>
      </c>
      <c r="F146" s="40">
        <f t="shared" si="15"/>
        <v>1248</v>
      </c>
      <c r="G146" s="40">
        <f t="shared" si="16"/>
        <v>1248</v>
      </c>
      <c r="H146" s="40">
        <f t="shared" si="17"/>
        <v>1248</v>
      </c>
      <c r="I146" s="40">
        <f t="shared" si="18"/>
        <v>1248</v>
      </c>
      <c r="J146" s="40">
        <f t="shared" si="19"/>
        <v>1248</v>
      </c>
      <c r="K146" s="41" t="s">
        <v>231</v>
      </c>
      <c r="L146" s="14"/>
      <c r="M146" s="42">
        <f t="shared" si="20"/>
        <v>0</v>
      </c>
      <c r="N146" s="3"/>
    </row>
    <row r="147" spans="1:14" x14ac:dyDescent="0.25">
      <c r="A147" s="1" t="s">
        <v>824</v>
      </c>
      <c r="B147" s="39" t="s">
        <v>556</v>
      </c>
      <c r="C147" s="27" t="s">
        <v>230</v>
      </c>
      <c r="D147" s="53">
        <v>1.2</v>
      </c>
      <c r="E147" s="40">
        <f t="shared" si="14"/>
        <v>1440</v>
      </c>
      <c r="F147" s="40">
        <f t="shared" si="15"/>
        <v>1440</v>
      </c>
      <c r="G147" s="40">
        <f t="shared" si="16"/>
        <v>1440</v>
      </c>
      <c r="H147" s="40">
        <f t="shared" si="17"/>
        <v>1440</v>
      </c>
      <c r="I147" s="40">
        <f t="shared" si="18"/>
        <v>1440</v>
      </c>
      <c r="J147" s="40">
        <f t="shared" si="19"/>
        <v>1440</v>
      </c>
      <c r="K147" s="41" t="s">
        <v>231</v>
      </c>
      <c r="L147" s="14"/>
      <c r="M147" s="42">
        <f t="shared" si="20"/>
        <v>0</v>
      </c>
      <c r="N147" s="3"/>
    </row>
    <row r="148" spans="1:14" x14ac:dyDescent="0.25">
      <c r="A148" s="1" t="s">
        <v>825</v>
      </c>
      <c r="B148" s="39" t="s">
        <v>557</v>
      </c>
      <c r="C148" s="27" t="s">
        <v>230</v>
      </c>
      <c r="D148" s="53">
        <v>1.2</v>
      </c>
      <c r="E148" s="40">
        <f t="shared" si="14"/>
        <v>1440</v>
      </c>
      <c r="F148" s="40">
        <f t="shared" si="15"/>
        <v>1440</v>
      </c>
      <c r="G148" s="40">
        <f t="shared" si="16"/>
        <v>1440</v>
      </c>
      <c r="H148" s="40">
        <f t="shared" si="17"/>
        <v>1440</v>
      </c>
      <c r="I148" s="40">
        <f t="shared" si="18"/>
        <v>1440</v>
      </c>
      <c r="J148" s="40">
        <f t="shared" si="19"/>
        <v>1440</v>
      </c>
      <c r="K148" s="41" t="s">
        <v>231</v>
      </c>
      <c r="L148" s="14"/>
      <c r="M148" s="42">
        <f t="shared" si="20"/>
        <v>0</v>
      </c>
      <c r="N148" s="3"/>
    </row>
    <row r="149" spans="1:14" x14ac:dyDescent="0.25">
      <c r="A149" s="1" t="s">
        <v>826</v>
      </c>
      <c r="B149" s="39" t="s">
        <v>558</v>
      </c>
      <c r="C149" s="27" t="s">
        <v>230</v>
      </c>
      <c r="D149" s="53">
        <v>1.2</v>
      </c>
      <c r="E149" s="40">
        <f t="shared" si="14"/>
        <v>1440</v>
      </c>
      <c r="F149" s="40">
        <f t="shared" si="15"/>
        <v>1440</v>
      </c>
      <c r="G149" s="40">
        <f t="shared" si="16"/>
        <v>1440</v>
      </c>
      <c r="H149" s="40">
        <f t="shared" si="17"/>
        <v>1440</v>
      </c>
      <c r="I149" s="40">
        <f t="shared" si="18"/>
        <v>1440</v>
      </c>
      <c r="J149" s="40">
        <f t="shared" si="19"/>
        <v>1440</v>
      </c>
      <c r="K149" s="41" t="s">
        <v>231</v>
      </c>
      <c r="L149" s="14"/>
      <c r="M149" s="42">
        <f t="shared" si="20"/>
        <v>0</v>
      </c>
      <c r="N149" s="3"/>
    </row>
    <row r="150" spans="1:14" x14ac:dyDescent="0.25">
      <c r="A150" s="1" t="s">
        <v>827</v>
      </c>
      <c r="B150" s="39" t="s">
        <v>559</v>
      </c>
      <c r="C150" s="27" t="s">
        <v>230</v>
      </c>
      <c r="D150" s="53">
        <v>2.4</v>
      </c>
      <c r="E150" s="40">
        <f t="shared" si="14"/>
        <v>2880</v>
      </c>
      <c r="F150" s="40">
        <f t="shared" si="15"/>
        <v>2880</v>
      </c>
      <c r="G150" s="40">
        <f t="shared" si="16"/>
        <v>2880</v>
      </c>
      <c r="H150" s="40">
        <f t="shared" si="17"/>
        <v>2880</v>
      </c>
      <c r="I150" s="40">
        <f t="shared" si="18"/>
        <v>2880</v>
      </c>
      <c r="J150" s="40">
        <f t="shared" si="19"/>
        <v>2880</v>
      </c>
      <c r="K150" s="41" t="s">
        <v>231</v>
      </c>
      <c r="L150" s="14"/>
      <c r="M150" s="42">
        <f t="shared" si="20"/>
        <v>0</v>
      </c>
      <c r="N150" s="3"/>
    </row>
    <row r="151" spans="1:14" x14ac:dyDescent="0.25">
      <c r="A151" s="1" t="s">
        <v>828</v>
      </c>
      <c r="B151" s="39" t="s">
        <v>560</v>
      </c>
      <c r="C151" s="27" t="s">
        <v>230</v>
      </c>
      <c r="D151" s="53">
        <v>2.4</v>
      </c>
      <c r="E151" s="40">
        <f t="shared" si="14"/>
        <v>2880</v>
      </c>
      <c r="F151" s="40">
        <f t="shared" si="15"/>
        <v>2880</v>
      </c>
      <c r="G151" s="40">
        <f t="shared" si="16"/>
        <v>2880</v>
      </c>
      <c r="H151" s="40">
        <f t="shared" si="17"/>
        <v>2880</v>
      </c>
      <c r="I151" s="40">
        <f t="shared" si="18"/>
        <v>2880</v>
      </c>
      <c r="J151" s="40">
        <f t="shared" si="19"/>
        <v>2880</v>
      </c>
      <c r="K151" s="41" t="s">
        <v>231</v>
      </c>
      <c r="L151" s="14"/>
      <c r="M151" s="42">
        <f t="shared" si="20"/>
        <v>0</v>
      </c>
      <c r="N151" s="3"/>
    </row>
    <row r="152" spans="1:14" x14ac:dyDescent="0.25">
      <c r="A152" s="1" t="s">
        <v>829</v>
      </c>
      <c r="B152" s="39" t="s">
        <v>561</v>
      </c>
      <c r="C152" s="27" t="s">
        <v>230</v>
      </c>
      <c r="D152" s="53">
        <v>2.4</v>
      </c>
      <c r="E152" s="40">
        <f t="shared" si="14"/>
        <v>2880</v>
      </c>
      <c r="F152" s="40">
        <f t="shared" si="15"/>
        <v>2880</v>
      </c>
      <c r="G152" s="40">
        <f t="shared" si="16"/>
        <v>2880</v>
      </c>
      <c r="H152" s="40">
        <f t="shared" si="17"/>
        <v>2880</v>
      </c>
      <c r="I152" s="40">
        <f t="shared" si="18"/>
        <v>2880</v>
      </c>
      <c r="J152" s="40">
        <f t="shared" si="19"/>
        <v>2880</v>
      </c>
      <c r="K152" s="41" t="s">
        <v>231</v>
      </c>
      <c r="L152" s="14"/>
      <c r="M152" s="42">
        <f t="shared" si="20"/>
        <v>0</v>
      </c>
      <c r="N152" s="3"/>
    </row>
    <row r="153" spans="1:14" x14ac:dyDescent="0.25">
      <c r="A153" s="1" t="s">
        <v>830</v>
      </c>
      <c r="B153" s="39" t="s">
        <v>562</v>
      </c>
      <c r="C153" s="27" t="s">
        <v>230</v>
      </c>
      <c r="D153" s="53">
        <v>2.4</v>
      </c>
      <c r="E153" s="40">
        <f t="shared" si="14"/>
        <v>2880</v>
      </c>
      <c r="F153" s="40">
        <f t="shared" si="15"/>
        <v>2880</v>
      </c>
      <c r="G153" s="40">
        <f t="shared" si="16"/>
        <v>2880</v>
      </c>
      <c r="H153" s="40">
        <f t="shared" si="17"/>
        <v>2880</v>
      </c>
      <c r="I153" s="40">
        <f t="shared" si="18"/>
        <v>2880</v>
      </c>
      <c r="J153" s="40">
        <f t="shared" si="19"/>
        <v>2880</v>
      </c>
      <c r="K153" s="41" t="s">
        <v>231</v>
      </c>
      <c r="L153" s="14"/>
      <c r="M153" s="42">
        <f t="shared" si="20"/>
        <v>0</v>
      </c>
      <c r="N153" s="3"/>
    </row>
    <row r="154" spans="1:14" x14ac:dyDescent="0.25">
      <c r="A154" s="1" t="s">
        <v>831</v>
      </c>
      <c r="B154" s="39" t="s">
        <v>563</v>
      </c>
      <c r="C154" s="27" t="s">
        <v>230</v>
      </c>
      <c r="D154" s="53">
        <v>1.2</v>
      </c>
      <c r="E154" s="40">
        <f t="shared" si="14"/>
        <v>1440</v>
      </c>
      <c r="F154" s="40">
        <f t="shared" si="15"/>
        <v>1440</v>
      </c>
      <c r="G154" s="40">
        <f t="shared" si="16"/>
        <v>1440</v>
      </c>
      <c r="H154" s="40">
        <f t="shared" si="17"/>
        <v>1440</v>
      </c>
      <c r="I154" s="40">
        <f t="shared" si="18"/>
        <v>1440</v>
      </c>
      <c r="J154" s="40">
        <f t="shared" si="19"/>
        <v>1440</v>
      </c>
      <c r="K154" s="41" t="s">
        <v>231</v>
      </c>
      <c r="L154" s="14"/>
      <c r="M154" s="42">
        <f t="shared" si="20"/>
        <v>0</v>
      </c>
      <c r="N154" s="3"/>
    </row>
    <row r="155" spans="1:14" x14ac:dyDescent="0.25">
      <c r="A155" s="1" t="s">
        <v>832</v>
      </c>
      <c r="B155" s="39" t="s">
        <v>564</v>
      </c>
      <c r="C155" s="27" t="s">
        <v>230</v>
      </c>
      <c r="D155" s="53">
        <v>1.2</v>
      </c>
      <c r="E155" s="40">
        <f t="shared" si="14"/>
        <v>1440</v>
      </c>
      <c r="F155" s="40">
        <f t="shared" si="15"/>
        <v>1440</v>
      </c>
      <c r="G155" s="40">
        <f t="shared" si="16"/>
        <v>1440</v>
      </c>
      <c r="H155" s="40">
        <f t="shared" si="17"/>
        <v>1440</v>
      </c>
      <c r="I155" s="40">
        <f t="shared" si="18"/>
        <v>1440</v>
      </c>
      <c r="J155" s="40">
        <f t="shared" si="19"/>
        <v>1440</v>
      </c>
      <c r="K155" s="41" t="s">
        <v>231</v>
      </c>
      <c r="L155" s="14"/>
      <c r="M155" s="42">
        <f t="shared" si="20"/>
        <v>0</v>
      </c>
      <c r="N155" s="3"/>
    </row>
    <row r="156" spans="1:14" x14ac:dyDescent="0.25">
      <c r="A156" s="1" t="s">
        <v>833</v>
      </c>
      <c r="B156" s="39" t="s">
        <v>565</v>
      </c>
      <c r="C156" s="27" t="s">
        <v>230</v>
      </c>
      <c r="D156" s="53">
        <v>2.4</v>
      </c>
      <c r="E156" s="40">
        <f t="shared" si="14"/>
        <v>2880</v>
      </c>
      <c r="F156" s="40">
        <f t="shared" si="15"/>
        <v>2880</v>
      </c>
      <c r="G156" s="40">
        <f t="shared" si="16"/>
        <v>2880</v>
      </c>
      <c r="H156" s="40">
        <f t="shared" si="17"/>
        <v>2880</v>
      </c>
      <c r="I156" s="40">
        <f t="shared" si="18"/>
        <v>2880</v>
      </c>
      <c r="J156" s="40">
        <f t="shared" si="19"/>
        <v>2880</v>
      </c>
      <c r="K156" s="41" t="s">
        <v>231</v>
      </c>
      <c r="L156" s="14"/>
      <c r="M156" s="42">
        <f t="shared" si="20"/>
        <v>0</v>
      </c>
      <c r="N156" s="3"/>
    </row>
    <row r="157" spans="1:14" x14ac:dyDescent="0.25">
      <c r="A157" s="1" t="s">
        <v>834</v>
      </c>
      <c r="B157" s="16" t="s">
        <v>566</v>
      </c>
      <c r="C157" s="27" t="s">
        <v>230</v>
      </c>
      <c r="D157" s="53">
        <v>0.35</v>
      </c>
      <c r="E157" s="40">
        <f t="shared" si="14"/>
        <v>420</v>
      </c>
      <c r="F157" s="40">
        <f t="shared" si="15"/>
        <v>420</v>
      </c>
      <c r="G157" s="40">
        <f t="shared" si="16"/>
        <v>420</v>
      </c>
      <c r="H157" s="40">
        <f t="shared" si="17"/>
        <v>420</v>
      </c>
      <c r="I157" s="40">
        <f t="shared" si="18"/>
        <v>420</v>
      </c>
      <c r="J157" s="40">
        <f t="shared" si="19"/>
        <v>420</v>
      </c>
      <c r="K157" s="41" t="s">
        <v>231</v>
      </c>
      <c r="L157" s="14"/>
      <c r="M157" s="42">
        <f t="shared" si="20"/>
        <v>0</v>
      </c>
      <c r="N157" s="3"/>
    </row>
    <row r="158" spans="1:14" x14ac:dyDescent="0.25">
      <c r="A158" s="1" t="s">
        <v>835</v>
      </c>
      <c r="B158" s="16" t="s">
        <v>567</v>
      </c>
      <c r="C158" s="28" t="s">
        <v>230</v>
      </c>
      <c r="D158" s="54">
        <v>1.0900000000000001</v>
      </c>
      <c r="E158" s="40">
        <f t="shared" si="14"/>
        <v>1308</v>
      </c>
      <c r="F158" s="40">
        <f t="shared" si="15"/>
        <v>1308</v>
      </c>
      <c r="G158" s="40">
        <f t="shared" si="16"/>
        <v>1308</v>
      </c>
      <c r="H158" s="40">
        <f t="shared" si="17"/>
        <v>1308</v>
      </c>
      <c r="I158" s="40">
        <f t="shared" si="18"/>
        <v>1308</v>
      </c>
      <c r="J158" s="40">
        <f t="shared" si="19"/>
        <v>1308</v>
      </c>
      <c r="K158" s="41" t="s">
        <v>231</v>
      </c>
      <c r="L158" s="14"/>
      <c r="M158" s="42">
        <f t="shared" si="20"/>
        <v>0</v>
      </c>
      <c r="N158" s="3"/>
    </row>
    <row r="159" spans="1:14" x14ac:dyDescent="0.25">
      <c r="A159" s="1" t="s">
        <v>836</v>
      </c>
      <c r="B159" s="16" t="s">
        <v>568</v>
      </c>
      <c r="C159" s="27" t="s">
        <v>230</v>
      </c>
      <c r="D159" s="53">
        <v>2.4</v>
      </c>
      <c r="E159" s="40">
        <f t="shared" si="14"/>
        <v>2880</v>
      </c>
      <c r="F159" s="40">
        <f t="shared" si="15"/>
        <v>2880</v>
      </c>
      <c r="G159" s="40">
        <f t="shared" si="16"/>
        <v>2880</v>
      </c>
      <c r="H159" s="40">
        <f t="shared" si="17"/>
        <v>2880</v>
      </c>
      <c r="I159" s="40">
        <f t="shared" si="18"/>
        <v>2880</v>
      </c>
      <c r="J159" s="40">
        <f t="shared" si="19"/>
        <v>2880</v>
      </c>
      <c r="K159" s="41" t="s">
        <v>231</v>
      </c>
      <c r="L159" s="14"/>
      <c r="M159" s="42">
        <f t="shared" si="20"/>
        <v>0</v>
      </c>
      <c r="N159" s="3"/>
    </row>
    <row r="160" spans="1:14" x14ac:dyDescent="0.25">
      <c r="A160" s="1" t="s">
        <v>837</v>
      </c>
      <c r="B160" s="16" t="s">
        <v>569</v>
      </c>
      <c r="C160" s="27" t="s">
        <v>230</v>
      </c>
      <c r="D160" s="53">
        <v>2.4</v>
      </c>
      <c r="E160" s="40">
        <f t="shared" si="14"/>
        <v>2880</v>
      </c>
      <c r="F160" s="40">
        <f t="shared" si="15"/>
        <v>2880</v>
      </c>
      <c r="G160" s="40">
        <f t="shared" si="16"/>
        <v>2880</v>
      </c>
      <c r="H160" s="40">
        <f t="shared" si="17"/>
        <v>2880</v>
      </c>
      <c r="I160" s="40">
        <f t="shared" si="18"/>
        <v>2880</v>
      </c>
      <c r="J160" s="40">
        <f t="shared" si="19"/>
        <v>2880</v>
      </c>
      <c r="K160" s="41" t="s">
        <v>231</v>
      </c>
      <c r="L160" s="14"/>
      <c r="M160" s="42">
        <f t="shared" si="20"/>
        <v>0</v>
      </c>
      <c r="N160" s="3"/>
    </row>
    <row r="161" spans="1:14" x14ac:dyDescent="0.25">
      <c r="A161" s="1" t="s">
        <v>838</v>
      </c>
      <c r="B161" s="16" t="s">
        <v>570</v>
      </c>
      <c r="C161" s="27" t="s">
        <v>230</v>
      </c>
      <c r="D161" s="53">
        <v>11.7</v>
      </c>
      <c r="E161" s="40">
        <f t="shared" si="14"/>
        <v>14040</v>
      </c>
      <c r="F161" s="40">
        <f t="shared" si="15"/>
        <v>14040</v>
      </c>
      <c r="G161" s="40">
        <f t="shared" si="16"/>
        <v>14040</v>
      </c>
      <c r="H161" s="40">
        <f t="shared" si="17"/>
        <v>14040</v>
      </c>
      <c r="I161" s="40">
        <f t="shared" si="18"/>
        <v>14040</v>
      </c>
      <c r="J161" s="40">
        <f t="shared" si="19"/>
        <v>14040</v>
      </c>
      <c r="K161" s="41" t="s">
        <v>231</v>
      </c>
      <c r="L161" s="14"/>
      <c r="M161" s="42">
        <f t="shared" si="20"/>
        <v>0</v>
      </c>
      <c r="N161" s="3"/>
    </row>
    <row r="162" spans="1:14" x14ac:dyDescent="0.25">
      <c r="A162" s="1" t="s">
        <v>839</v>
      </c>
      <c r="B162" s="39" t="s">
        <v>571</v>
      </c>
      <c r="C162" s="27" t="s">
        <v>230</v>
      </c>
      <c r="D162" s="53">
        <v>2.4</v>
      </c>
      <c r="E162" s="40">
        <f t="shared" si="14"/>
        <v>2880</v>
      </c>
      <c r="F162" s="40">
        <f t="shared" si="15"/>
        <v>2880</v>
      </c>
      <c r="G162" s="40">
        <f t="shared" si="16"/>
        <v>2880</v>
      </c>
      <c r="H162" s="40">
        <f t="shared" si="17"/>
        <v>2880</v>
      </c>
      <c r="I162" s="40">
        <f t="shared" si="18"/>
        <v>2880</v>
      </c>
      <c r="J162" s="40">
        <f t="shared" si="19"/>
        <v>2880</v>
      </c>
      <c r="K162" s="41" t="s">
        <v>231</v>
      </c>
      <c r="L162" s="14"/>
      <c r="M162" s="42">
        <f t="shared" si="20"/>
        <v>0</v>
      </c>
      <c r="N162" s="3"/>
    </row>
    <row r="163" spans="1:14" x14ac:dyDescent="0.25">
      <c r="A163" s="1" t="s">
        <v>840</v>
      </c>
      <c r="B163" s="39" t="s">
        <v>572</v>
      </c>
      <c r="C163" s="27" t="s">
        <v>230</v>
      </c>
      <c r="D163" s="53">
        <v>1.91</v>
      </c>
      <c r="E163" s="40">
        <f t="shared" si="14"/>
        <v>2292</v>
      </c>
      <c r="F163" s="40">
        <f t="shared" si="15"/>
        <v>2292</v>
      </c>
      <c r="G163" s="40">
        <f t="shared" si="16"/>
        <v>2292</v>
      </c>
      <c r="H163" s="40">
        <f t="shared" si="17"/>
        <v>2292</v>
      </c>
      <c r="I163" s="40">
        <f t="shared" si="18"/>
        <v>2292</v>
      </c>
      <c r="J163" s="40">
        <f t="shared" si="19"/>
        <v>2292</v>
      </c>
      <c r="K163" s="41" t="s">
        <v>231</v>
      </c>
      <c r="L163" s="14"/>
      <c r="M163" s="42">
        <f t="shared" si="20"/>
        <v>0</v>
      </c>
      <c r="N163" s="3"/>
    </row>
    <row r="164" spans="1:14" x14ac:dyDescent="0.25">
      <c r="A164" s="1" t="s">
        <v>841</v>
      </c>
      <c r="B164" s="39" t="s">
        <v>573</v>
      </c>
      <c r="C164" s="27" t="s">
        <v>230</v>
      </c>
      <c r="D164" s="53">
        <v>2.4</v>
      </c>
      <c r="E164" s="40">
        <f t="shared" si="14"/>
        <v>2880</v>
      </c>
      <c r="F164" s="40">
        <f t="shared" si="15"/>
        <v>2880</v>
      </c>
      <c r="G164" s="40">
        <f t="shared" si="16"/>
        <v>2880</v>
      </c>
      <c r="H164" s="40">
        <f t="shared" si="17"/>
        <v>2880</v>
      </c>
      <c r="I164" s="40">
        <f t="shared" si="18"/>
        <v>2880</v>
      </c>
      <c r="J164" s="40">
        <f t="shared" si="19"/>
        <v>2880</v>
      </c>
      <c r="K164" s="41" t="s">
        <v>231</v>
      </c>
      <c r="L164" s="14"/>
      <c r="M164" s="42">
        <f t="shared" si="20"/>
        <v>0</v>
      </c>
      <c r="N164" s="3"/>
    </row>
    <row r="165" spans="1:14" x14ac:dyDescent="0.25">
      <c r="A165" s="1" t="s">
        <v>842</v>
      </c>
      <c r="B165" s="39" t="s">
        <v>574</v>
      </c>
      <c r="C165" s="27" t="s">
        <v>230</v>
      </c>
      <c r="D165" s="53">
        <v>0.84</v>
      </c>
      <c r="E165" s="40">
        <f t="shared" si="14"/>
        <v>1008</v>
      </c>
      <c r="F165" s="40">
        <f t="shared" si="15"/>
        <v>1008</v>
      </c>
      <c r="G165" s="40">
        <f t="shared" si="16"/>
        <v>1008</v>
      </c>
      <c r="H165" s="40">
        <f t="shared" si="17"/>
        <v>1008</v>
      </c>
      <c r="I165" s="40">
        <f t="shared" si="18"/>
        <v>1008</v>
      </c>
      <c r="J165" s="40">
        <f t="shared" si="19"/>
        <v>1008</v>
      </c>
      <c r="K165" s="41" t="s">
        <v>231</v>
      </c>
      <c r="L165" s="14"/>
      <c r="M165" s="42">
        <f t="shared" si="20"/>
        <v>0</v>
      </c>
      <c r="N165" s="3"/>
    </row>
    <row r="166" spans="1:14" x14ac:dyDescent="0.25">
      <c r="A166" s="1" t="s">
        <v>843</v>
      </c>
      <c r="B166" s="39" t="s">
        <v>575</v>
      </c>
      <c r="C166" s="27" t="s">
        <v>230</v>
      </c>
      <c r="D166" s="53">
        <v>2.0699999999999998</v>
      </c>
      <c r="E166" s="40">
        <f t="shared" si="14"/>
        <v>2484</v>
      </c>
      <c r="F166" s="40">
        <f t="shared" si="15"/>
        <v>2484</v>
      </c>
      <c r="G166" s="40">
        <f t="shared" si="16"/>
        <v>2484</v>
      </c>
      <c r="H166" s="40">
        <f t="shared" si="17"/>
        <v>2484</v>
      </c>
      <c r="I166" s="40">
        <f t="shared" si="18"/>
        <v>2484</v>
      </c>
      <c r="J166" s="40">
        <f t="shared" si="19"/>
        <v>2484</v>
      </c>
      <c r="K166" s="41" t="s">
        <v>231</v>
      </c>
      <c r="L166" s="14"/>
      <c r="M166" s="42">
        <f t="shared" si="20"/>
        <v>0</v>
      </c>
      <c r="N166" s="3"/>
    </row>
    <row r="167" spans="1:14" x14ac:dyDescent="0.25">
      <c r="A167" s="1" t="s">
        <v>844</v>
      </c>
      <c r="B167" s="39" t="s">
        <v>576</v>
      </c>
      <c r="C167" s="27" t="s">
        <v>230</v>
      </c>
      <c r="D167" s="53">
        <v>1.04</v>
      </c>
      <c r="E167" s="40">
        <f t="shared" si="14"/>
        <v>1248</v>
      </c>
      <c r="F167" s="40">
        <f t="shared" si="15"/>
        <v>1248</v>
      </c>
      <c r="G167" s="40">
        <f t="shared" si="16"/>
        <v>1248</v>
      </c>
      <c r="H167" s="40">
        <f t="shared" si="17"/>
        <v>1248</v>
      </c>
      <c r="I167" s="40">
        <f t="shared" si="18"/>
        <v>1248</v>
      </c>
      <c r="J167" s="40">
        <f t="shared" si="19"/>
        <v>1248</v>
      </c>
      <c r="K167" s="41" t="s">
        <v>231</v>
      </c>
      <c r="L167" s="14"/>
      <c r="M167" s="42">
        <f t="shared" si="20"/>
        <v>0</v>
      </c>
      <c r="N167" s="3"/>
    </row>
    <row r="168" spans="1:14" x14ac:dyDescent="0.25">
      <c r="A168" s="1" t="s">
        <v>845</v>
      </c>
      <c r="B168" s="39" t="s">
        <v>577</v>
      </c>
      <c r="C168" s="27" t="s">
        <v>230</v>
      </c>
      <c r="D168" s="53">
        <v>1.04</v>
      </c>
      <c r="E168" s="40">
        <f t="shared" si="14"/>
        <v>1248</v>
      </c>
      <c r="F168" s="40">
        <f t="shared" si="15"/>
        <v>1248</v>
      </c>
      <c r="G168" s="40">
        <f t="shared" si="16"/>
        <v>1248</v>
      </c>
      <c r="H168" s="40">
        <f t="shared" si="17"/>
        <v>1248</v>
      </c>
      <c r="I168" s="40">
        <f t="shared" si="18"/>
        <v>1248</v>
      </c>
      <c r="J168" s="40">
        <f t="shared" si="19"/>
        <v>1248</v>
      </c>
      <c r="K168" s="41" t="s">
        <v>231</v>
      </c>
      <c r="L168" s="14"/>
      <c r="M168" s="42">
        <f t="shared" si="20"/>
        <v>0</v>
      </c>
      <c r="N168" s="3"/>
    </row>
    <row r="169" spans="1:14" x14ac:dyDescent="0.25">
      <c r="A169" s="1" t="s">
        <v>846</v>
      </c>
      <c r="B169" s="39" t="s">
        <v>578</v>
      </c>
      <c r="C169" s="27" t="s">
        <v>230</v>
      </c>
      <c r="D169" s="53">
        <v>2</v>
      </c>
      <c r="E169" s="40">
        <f t="shared" si="14"/>
        <v>2400</v>
      </c>
      <c r="F169" s="40">
        <f t="shared" si="15"/>
        <v>2400</v>
      </c>
      <c r="G169" s="40">
        <f t="shared" si="16"/>
        <v>2400</v>
      </c>
      <c r="H169" s="40">
        <f t="shared" si="17"/>
        <v>2400</v>
      </c>
      <c r="I169" s="40">
        <f t="shared" si="18"/>
        <v>2400</v>
      </c>
      <c r="J169" s="40">
        <f t="shared" si="19"/>
        <v>2400</v>
      </c>
      <c r="K169" s="41" t="s">
        <v>231</v>
      </c>
      <c r="L169" s="14"/>
      <c r="M169" s="42">
        <f t="shared" si="20"/>
        <v>0</v>
      </c>
      <c r="N169" s="3"/>
    </row>
    <row r="170" spans="1:14" x14ac:dyDescent="0.25">
      <c r="A170" s="1" t="s">
        <v>847</v>
      </c>
      <c r="B170" s="39" t="s">
        <v>579</v>
      </c>
      <c r="C170" s="27" t="s">
        <v>230</v>
      </c>
      <c r="D170" s="53">
        <v>2</v>
      </c>
      <c r="E170" s="40">
        <f t="shared" si="14"/>
        <v>2400</v>
      </c>
      <c r="F170" s="40">
        <f t="shared" si="15"/>
        <v>2400</v>
      </c>
      <c r="G170" s="40">
        <f t="shared" si="16"/>
        <v>2400</v>
      </c>
      <c r="H170" s="40">
        <f t="shared" si="17"/>
        <v>2400</v>
      </c>
      <c r="I170" s="40">
        <f t="shared" si="18"/>
        <v>2400</v>
      </c>
      <c r="J170" s="40">
        <f t="shared" si="19"/>
        <v>2400</v>
      </c>
      <c r="K170" s="41" t="s">
        <v>231</v>
      </c>
      <c r="L170" s="14"/>
      <c r="M170" s="42">
        <f t="shared" si="20"/>
        <v>0</v>
      </c>
      <c r="N170" s="3"/>
    </row>
    <row r="171" spans="1:14" x14ac:dyDescent="0.25">
      <c r="A171" s="1" t="s">
        <v>848</v>
      </c>
      <c r="B171" s="39" t="s">
        <v>580</v>
      </c>
      <c r="C171" s="27" t="s">
        <v>230</v>
      </c>
      <c r="D171" s="53">
        <v>2</v>
      </c>
      <c r="E171" s="40">
        <f t="shared" si="14"/>
        <v>2400</v>
      </c>
      <c r="F171" s="40">
        <f t="shared" si="15"/>
        <v>2400</v>
      </c>
      <c r="G171" s="40">
        <f t="shared" si="16"/>
        <v>2400</v>
      </c>
      <c r="H171" s="40">
        <f t="shared" si="17"/>
        <v>2400</v>
      </c>
      <c r="I171" s="40">
        <f t="shared" si="18"/>
        <v>2400</v>
      </c>
      <c r="J171" s="40">
        <f t="shared" si="19"/>
        <v>2400</v>
      </c>
      <c r="K171" s="41" t="s">
        <v>231</v>
      </c>
      <c r="L171" s="14"/>
      <c r="M171" s="42">
        <f t="shared" si="20"/>
        <v>0</v>
      </c>
      <c r="N171" s="3"/>
    </row>
    <row r="172" spans="1:14" x14ac:dyDescent="0.25">
      <c r="A172" s="1" t="s">
        <v>849</v>
      </c>
      <c r="B172" s="39" t="s">
        <v>581</v>
      </c>
      <c r="C172" s="27" t="s">
        <v>230</v>
      </c>
      <c r="D172" s="53">
        <v>2</v>
      </c>
      <c r="E172" s="40">
        <f t="shared" si="14"/>
        <v>2400</v>
      </c>
      <c r="F172" s="40">
        <f t="shared" si="15"/>
        <v>2400</v>
      </c>
      <c r="G172" s="40">
        <f t="shared" si="16"/>
        <v>2400</v>
      </c>
      <c r="H172" s="40">
        <f t="shared" si="17"/>
        <v>2400</v>
      </c>
      <c r="I172" s="40">
        <f t="shared" si="18"/>
        <v>2400</v>
      </c>
      <c r="J172" s="40">
        <f t="shared" si="19"/>
        <v>2400</v>
      </c>
      <c r="K172" s="41" t="s">
        <v>231</v>
      </c>
      <c r="L172" s="14"/>
      <c r="M172" s="42">
        <f t="shared" si="20"/>
        <v>0</v>
      </c>
      <c r="N172" s="3"/>
    </row>
    <row r="173" spans="1:14" x14ac:dyDescent="0.25">
      <c r="A173" s="1" t="s">
        <v>850</v>
      </c>
      <c r="B173" s="39" t="s">
        <v>582</v>
      </c>
      <c r="C173" s="27" t="s">
        <v>230</v>
      </c>
      <c r="D173" s="53">
        <v>2</v>
      </c>
      <c r="E173" s="40">
        <f t="shared" si="14"/>
        <v>2400</v>
      </c>
      <c r="F173" s="40">
        <f t="shared" si="15"/>
        <v>2400</v>
      </c>
      <c r="G173" s="40">
        <f t="shared" si="16"/>
        <v>2400</v>
      </c>
      <c r="H173" s="40">
        <f t="shared" si="17"/>
        <v>2400</v>
      </c>
      <c r="I173" s="40">
        <f t="shared" si="18"/>
        <v>2400</v>
      </c>
      <c r="J173" s="40">
        <f t="shared" si="19"/>
        <v>2400</v>
      </c>
      <c r="K173" s="41" t="s">
        <v>231</v>
      </c>
      <c r="L173" s="14"/>
      <c r="M173" s="42">
        <f t="shared" si="20"/>
        <v>0</v>
      </c>
      <c r="N173" s="3"/>
    </row>
    <row r="174" spans="1:14" x14ac:dyDescent="0.25">
      <c r="A174" s="1" t="s">
        <v>851</v>
      </c>
      <c r="B174" s="39" t="s">
        <v>583</v>
      </c>
      <c r="C174" s="27" t="s">
        <v>230</v>
      </c>
      <c r="D174" s="53">
        <v>1.21</v>
      </c>
      <c r="E174" s="40">
        <f t="shared" si="14"/>
        <v>1452</v>
      </c>
      <c r="F174" s="40">
        <f t="shared" si="15"/>
        <v>1452</v>
      </c>
      <c r="G174" s="40">
        <f t="shared" si="16"/>
        <v>1452</v>
      </c>
      <c r="H174" s="40">
        <f t="shared" si="17"/>
        <v>1452</v>
      </c>
      <c r="I174" s="40">
        <f t="shared" si="18"/>
        <v>1452</v>
      </c>
      <c r="J174" s="40">
        <f t="shared" si="19"/>
        <v>1452</v>
      </c>
      <c r="K174" s="41" t="s">
        <v>231</v>
      </c>
      <c r="L174" s="14"/>
      <c r="M174" s="42">
        <f t="shared" si="20"/>
        <v>0</v>
      </c>
      <c r="N174" s="3"/>
    </row>
    <row r="175" spans="1:14" x14ac:dyDescent="0.25">
      <c r="A175" s="1" t="s">
        <v>852</v>
      </c>
      <c r="B175" s="39" t="s">
        <v>584</v>
      </c>
      <c r="C175" s="27" t="s">
        <v>230</v>
      </c>
      <c r="D175" s="53">
        <v>1.21</v>
      </c>
      <c r="E175" s="40">
        <f t="shared" si="14"/>
        <v>1452</v>
      </c>
      <c r="F175" s="40">
        <f t="shared" si="15"/>
        <v>1452</v>
      </c>
      <c r="G175" s="40">
        <f t="shared" si="16"/>
        <v>1452</v>
      </c>
      <c r="H175" s="40">
        <f t="shared" si="17"/>
        <v>1452</v>
      </c>
      <c r="I175" s="40">
        <f t="shared" si="18"/>
        <v>1452</v>
      </c>
      <c r="J175" s="40">
        <f t="shared" si="19"/>
        <v>1452</v>
      </c>
      <c r="K175" s="41" t="s">
        <v>231</v>
      </c>
      <c r="L175" s="14"/>
      <c r="M175" s="42">
        <f t="shared" si="20"/>
        <v>0</v>
      </c>
      <c r="N175" s="3"/>
    </row>
    <row r="176" spans="1:14" x14ac:dyDescent="0.25">
      <c r="A176" s="1" t="s">
        <v>853</v>
      </c>
      <c r="B176" s="39" t="s">
        <v>585</v>
      </c>
      <c r="C176" s="27" t="s">
        <v>230</v>
      </c>
      <c r="D176" s="53">
        <v>1.21</v>
      </c>
      <c r="E176" s="40">
        <f t="shared" si="14"/>
        <v>1452</v>
      </c>
      <c r="F176" s="40">
        <f t="shared" si="15"/>
        <v>1452</v>
      </c>
      <c r="G176" s="40">
        <f t="shared" si="16"/>
        <v>1452</v>
      </c>
      <c r="H176" s="40">
        <f t="shared" si="17"/>
        <v>1452</v>
      </c>
      <c r="I176" s="40">
        <f t="shared" si="18"/>
        <v>1452</v>
      </c>
      <c r="J176" s="40">
        <f t="shared" si="19"/>
        <v>1452</v>
      </c>
      <c r="K176" s="41" t="s">
        <v>231</v>
      </c>
      <c r="L176" s="14"/>
      <c r="M176" s="42">
        <f t="shared" si="20"/>
        <v>0</v>
      </c>
      <c r="N176" s="3"/>
    </row>
    <row r="177" spans="1:14" x14ac:dyDescent="0.25">
      <c r="A177" s="1" t="s">
        <v>854</v>
      </c>
      <c r="B177" s="39" t="s">
        <v>586</v>
      </c>
      <c r="C177" s="27" t="s">
        <v>230</v>
      </c>
      <c r="D177" s="53">
        <v>0.84</v>
      </c>
      <c r="E177" s="40">
        <f t="shared" si="14"/>
        <v>1008</v>
      </c>
      <c r="F177" s="40">
        <f t="shared" si="15"/>
        <v>1008</v>
      </c>
      <c r="G177" s="40">
        <f t="shared" si="16"/>
        <v>1008</v>
      </c>
      <c r="H177" s="40">
        <f t="shared" si="17"/>
        <v>1008</v>
      </c>
      <c r="I177" s="40">
        <f t="shared" si="18"/>
        <v>1008</v>
      </c>
      <c r="J177" s="40">
        <f t="shared" si="19"/>
        <v>1008</v>
      </c>
      <c r="K177" s="41" t="s">
        <v>231</v>
      </c>
      <c r="L177" s="14"/>
      <c r="M177" s="42">
        <f t="shared" si="20"/>
        <v>0</v>
      </c>
      <c r="N177" s="3"/>
    </row>
    <row r="178" spans="1:14" x14ac:dyDescent="0.25">
      <c r="A178" s="1" t="s">
        <v>855</v>
      </c>
      <c r="B178" s="39" t="s">
        <v>587</v>
      </c>
      <c r="C178" s="27" t="s">
        <v>230</v>
      </c>
      <c r="D178" s="53">
        <v>1.6800000000000002</v>
      </c>
      <c r="E178" s="40">
        <f t="shared" si="14"/>
        <v>2016.0000000000002</v>
      </c>
      <c r="F178" s="40">
        <f t="shared" si="15"/>
        <v>2016.0000000000002</v>
      </c>
      <c r="G178" s="40">
        <f t="shared" si="16"/>
        <v>2016.0000000000002</v>
      </c>
      <c r="H178" s="40">
        <f t="shared" si="17"/>
        <v>2016.0000000000002</v>
      </c>
      <c r="I178" s="40">
        <f t="shared" si="18"/>
        <v>2016.0000000000002</v>
      </c>
      <c r="J178" s="40">
        <f t="shared" si="19"/>
        <v>2016.0000000000002</v>
      </c>
      <c r="K178" s="41" t="s">
        <v>231</v>
      </c>
      <c r="L178" s="14"/>
      <c r="M178" s="42">
        <f t="shared" si="20"/>
        <v>0</v>
      </c>
      <c r="N178" s="3"/>
    </row>
    <row r="179" spans="1:14" x14ac:dyDescent="0.25">
      <c r="A179" s="1" t="s">
        <v>856</v>
      </c>
      <c r="B179" s="39" t="s">
        <v>588</v>
      </c>
      <c r="C179" s="27" t="s">
        <v>957</v>
      </c>
      <c r="D179" s="53">
        <v>1.6800000000000002</v>
      </c>
      <c r="E179" s="40">
        <f t="shared" si="14"/>
        <v>2016.0000000000002</v>
      </c>
      <c r="F179" s="40">
        <f t="shared" si="15"/>
        <v>2016.0000000000002</v>
      </c>
      <c r="G179" s="40">
        <f t="shared" si="16"/>
        <v>2016.0000000000002</v>
      </c>
      <c r="H179" s="40">
        <f t="shared" si="17"/>
        <v>2016.0000000000002</v>
      </c>
      <c r="I179" s="40">
        <f t="shared" si="18"/>
        <v>2016.0000000000002</v>
      </c>
      <c r="J179" s="40">
        <f t="shared" si="19"/>
        <v>2016.0000000000002</v>
      </c>
      <c r="K179" s="41" t="s">
        <v>231</v>
      </c>
      <c r="L179" s="14"/>
      <c r="M179" s="42">
        <f t="shared" si="20"/>
        <v>0</v>
      </c>
      <c r="N179" s="3"/>
    </row>
    <row r="180" spans="1:14" x14ac:dyDescent="0.25">
      <c r="A180" s="1" t="s">
        <v>857</v>
      </c>
      <c r="B180" s="39" t="s">
        <v>589</v>
      </c>
      <c r="C180" s="27" t="s">
        <v>230</v>
      </c>
      <c r="D180" s="53">
        <v>0.84</v>
      </c>
      <c r="E180" s="40">
        <f t="shared" si="14"/>
        <v>1008</v>
      </c>
      <c r="F180" s="40">
        <f t="shared" si="15"/>
        <v>1008</v>
      </c>
      <c r="G180" s="40">
        <f t="shared" si="16"/>
        <v>1008</v>
      </c>
      <c r="H180" s="40">
        <f t="shared" si="17"/>
        <v>1008</v>
      </c>
      <c r="I180" s="40">
        <f t="shared" si="18"/>
        <v>1008</v>
      </c>
      <c r="J180" s="40">
        <f t="shared" si="19"/>
        <v>1008</v>
      </c>
      <c r="K180" s="41" t="s">
        <v>231</v>
      </c>
      <c r="L180" s="14"/>
      <c r="M180" s="42">
        <f t="shared" si="20"/>
        <v>0</v>
      </c>
      <c r="N180" s="3"/>
    </row>
    <row r="181" spans="1:14" x14ac:dyDescent="0.25">
      <c r="A181" s="1" t="s">
        <v>858</v>
      </c>
      <c r="B181" s="39" t="s">
        <v>590</v>
      </c>
      <c r="C181" s="27" t="s">
        <v>230</v>
      </c>
      <c r="D181" s="53">
        <v>1.6800000000000002</v>
      </c>
      <c r="E181" s="40">
        <f t="shared" si="14"/>
        <v>2016.0000000000002</v>
      </c>
      <c r="F181" s="40">
        <f t="shared" si="15"/>
        <v>2016.0000000000002</v>
      </c>
      <c r="G181" s="40">
        <f t="shared" si="16"/>
        <v>2016.0000000000002</v>
      </c>
      <c r="H181" s="40">
        <f t="shared" si="17"/>
        <v>2016.0000000000002</v>
      </c>
      <c r="I181" s="40">
        <f t="shared" si="18"/>
        <v>2016.0000000000002</v>
      </c>
      <c r="J181" s="40">
        <f t="shared" si="19"/>
        <v>2016.0000000000002</v>
      </c>
      <c r="K181" s="41" t="s">
        <v>231</v>
      </c>
      <c r="L181" s="14"/>
      <c r="M181" s="42">
        <f t="shared" si="20"/>
        <v>0</v>
      </c>
      <c r="N181" s="3"/>
    </row>
    <row r="182" spans="1:14" x14ac:dyDescent="0.25">
      <c r="A182" s="1" t="s">
        <v>859</v>
      </c>
      <c r="B182" s="39" t="s">
        <v>591</v>
      </c>
      <c r="C182" s="27" t="s">
        <v>230</v>
      </c>
      <c r="D182" s="53">
        <v>2.0299999999999998</v>
      </c>
      <c r="E182" s="40">
        <f t="shared" si="14"/>
        <v>2435.9999999999995</v>
      </c>
      <c r="F182" s="40">
        <f t="shared" si="15"/>
        <v>2435.9999999999995</v>
      </c>
      <c r="G182" s="40">
        <f t="shared" si="16"/>
        <v>2435.9999999999995</v>
      </c>
      <c r="H182" s="40">
        <f t="shared" si="17"/>
        <v>2435.9999999999995</v>
      </c>
      <c r="I182" s="40">
        <f t="shared" si="18"/>
        <v>2435.9999999999995</v>
      </c>
      <c r="J182" s="40">
        <f t="shared" si="19"/>
        <v>2435.9999999999995</v>
      </c>
      <c r="K182" s="41" t="s">
        <v>231</v>
      </c>
      <c r="L182" s="14"/>
      <c r="M182" s="42">
        <f t="shared" si="20"/>
        <v>0</v>
      </c>
      <c r="N182" s="3"/>
    </row>
    <row r="183" spans="1:14" x14ac:dyDescent="0.25">
      <c r="A183" s="1" t="s">
        <v>860</v>
      </c>
      <c r="B183" s="16" t="s">
        <v>592</v>
      </c>
      <c r="C183" s="27" t="s">
        <v>230</v>
      </c>
      <c r="D183" s="53">
        <v>0.84</v>
      </c>
      <c r="E183" s="40">
        <f t="shared" si="14"/>
        <v>1008</v>
      </c>
      <c r="F183" s="40">
        <f t="shared" si="15"/>
        <v>1008</v>
      </c>
      <c r="G183" s="40">
        <f t="shared" si="16"/>
        <v>1008</v>
      </c>
      <c r="H183" s="40">
        <f t="shared" si="17"/>
        <v>1008</v>
      </c>
      <c r="I183" s="40">
        <f t="shared" si="18"/>
        <v>1008</v>
      </c>
      <c r="J183" s="40">
        <f t="shared" si="19"/>
        <v>1008</v>
      </c>
      <c r="K183" s="41" t="s">
        <v>231</v>
      </c>
      <c r="L183" s="14"/>
      <c r="M183" s="42">
        <f t="shared" si="20"/>
        <v>0</v>
      </c>
      <c r="N183" s="3"/>
    </row>
    <row r="184" spans="1:14" x14ac:dyDescent="0.25">
      <c r="A184" s="1" t="s">
        <v>861</v>
      </c>
      <c r="B184" s="16" t="s">
        <v>593</v>
      </c>
      <c r="C184" s="28" t="s">
        <v>296</v>
      </c>
      <c r="D184" s="54">
        <v>3.3</v>
      </c>
      <c r="E184" s="40">
        <f t="shared" si="14"/>
        <v>3960</v>
      </c>
      <c r="F184" s="40">
        <f t="shared" si="15"/>
        <v>3960</v>
      </c>
      <c r="G184" s="40">
        <f t="shared" si="16"/>
        <v>3960</v>
      </c>
      <c r="H184" s="40">
        <f t="shared" si="17"/>
        <v>3960</v>
      </c>
      <c r="I184" s="40">
        <f t="shared" si="18"/>
        <v>3960</v>
      </c>
      <c r="J184" s="40">
        <f t="shared" si="19"/>
        <v>3960</v>
      </c>
      <c r="K184" s="41" t="s">
        <v>231</v>
      </c>
      <c r="L184" s="14"/>
      <c r="M184" s="42">
        <f t="shared" si="20"/>
        <v>0</v>
      </c>
      <c r="N184" s="3"/>
    </row>
    <row r="185" spans="1:14" x14ac:dyDescent="0.25">
      <c r="A185" s="1" t="s">
        <v>862</v>
      </c>
      <c r="B185" s="16" t="s">
        <v>594</v>
      </c>
      <c r="C185" s="27" t="s">
        <v>230</v>
      </c>
      <c r="D185" s="53">
        <v>1.2</v>
      </c>
      <c r="E185" s="40">
        <f t="shared" si="14"/>
        <v>1440</v>
      </c>
      <c r="F185" s="40">
        <f t="shared" si="15"/>
        <v>1440</v>
      </c>
      <c r="G185" s="40">
        <f t="shared" si="16"/>
        <v>1440</v>
      </c>
      <c r="H185" s="40">
        <f t="shared" si="17"/>
        <v>1440</v>
      </c>
      <c r="I185" s="40">
        <f t="shared" si="18"/>
        <v>1440</v>
      </c>
      <c r="J185" s="40">
        <f t="shared" si="19"/>
        <v>1440</v>
      </c>
      <c r="K185" s="41" t="s">
        <v>231</v>
      </c>
      <c r="L185" s="14"/>
      <c r="M185" s="42">
        <f t="shared" si="20"/>
        <v>0</v>
      </c>
      <c r="N185" s="3"/>
    </row>
    <row r="186" spans="1:14" x14ac:dyDescent="0.25">
      <c r="A186" s="1" t="s">
        <v>863</v>
      </c>
      <c r="B186" s="16" t="s">
        <v>595</v>
      </c>
      <c r="C186" s="27" t="s">
        <v>230</v>
      </c>
      <c r="D186" s="53">
        <v>3.6</v>
      </c>
      <c r="E186" s="40">
        <f t="shared" si="14"/>
        <v>4320</v>
      </c>
      <c r="F186" s="40">
        <f t="shared" si="15"/>
        <v>4320</v>
      </c>
      <c r="G186" s="40">
        <f t="shared" si="16"/>
        <v>4320</v>
      </c>
      <c r="H186" s="40">
        <f t="shared" si="17"/>
        <v>4320</v>
      </c>
      <c r="I186" s="40">
        <f t="shared" si="18"/>
        <v>4320</v>
      </c>
      <c r="J186" s="40">
        <f t="shared" si="19"/>
        <v>4320</v>
      </c>
      <c r="K186" s="41" t="s">
        <v>231</v>
      </c>
      <c r="L186" s="14"/>
      <c r="M186" s="42">
        <f t="shared" si="20"/>
        <v>0</v>
      </c>
      <c r="N186" s="3"/>
    </row>
    <row r="187" spans="1:14" x14ac:dyDescent="0.25">
      <c r="A187" s="1" t="s">
        <v>864</v>
      </c>
      <c r="B187" s="16" t="s">
        <v>596</v>
      </c>
      <c r="C187" s="27" t="s">
        <v>296</v>
      </c>
      <c r="D187" s="53">
        <v>0.04</v>
      </c>
      <c r="E187" s="40">
        <f t="shared" si="14"/>
        <v>48</v>
      </c>
      <c r="F187" s="40">
        <f t="shared" si="15"/>
        <v>48</v>
      </c>
      <c r="G187" s="40">
        <f t="shared" si="16"/>
        <v>48</v>
      </c>
      <c r="H187" s="40">
        <f t="shared" si="17"/>
        <v>48</v>
      </c>
      <c r="I187" s="40">
        <f t="shared" si="18"/>
        <v>48</v>
      </c>
      <c r="J187" s="40">
        <f t="shared" si="19"/>
        <v>48</v>
      </c>
      <c r="K187" s="41" t="s">
        <v>231</v>
      </c>
      <c r="L187" s="14"/>
      <c r="M187" s="42">
        <f t="shared" si="20"/>
        <v>0</v>
      </c>
      <c r="N187" s="3"/>
    </row>
    <row r="188" spans="1:14" x14ac:dyDescent="0.25">
      <c r="A188" s="1" t="s">
        <v>865</v>
      </c>
      <c r="B188" s="39" t="s">
        <v>597</v>
      </c>
      <c r="C188" s="27" t="s">
        <v>296</v>
      </c>
      <c r="D188" s="53">
        <v>0.06</v>
      </c>
      <c r="E188" s="40">
        <f t="shared" si="14"/>
        <v>72</v>
      </c>
      <c r="F188" s="40">
        <f t="shared" si="15"/>
        <v>72</v>
      </c>
      <c r="G188" s="40">
        <f t="shared" si="16"/>
        <v>72</v>
      </c>
      <c r="H188" s="40">
        <f t="shared" si="17"/>
        <v>72</v>
      </c>
      <c r="I188" s="40">
        <f t="shared" si="18"/>
        <v>72</v>
      </c>
      <c r="J188" s="40">
        <f t="shared" si="19"/>
        <v>72</v>
      </c>
      <c r="K188" s="41" t="s">
        <v>231</v>
      </c>
      <c r="L188" s="14"/>
      <c r="M188" s="42">
        <f t="shared" si="20"/>
        <v>0</v>
      </c>
      <c r="N188" s="3"/>
    </row>
    <row r="189" spans="1:14" x14ac:dyDescent="0.25">
      <c r="A189" s="1" t="s">
        <v>866</v>
      </c>
      <c r="B189" s="39" t="s">
        <v>598</v>
      </c>
      <c r="C189" s="27" t="s">
        <v>230</v>
      </c>
      <c r="D189" s="53">
        <v>1.04</v>
      </c>
      <c r="E189" s="40">
        <f t="shared" si="14"/>
        <v>1248</v>
      </c>
      <c r="F189" s="40">
        <f t="shared" si="15"/>
        <v>1248</v>
      </c>
      <c r="G189" s="40">
        <f t="shared" si="16"/>
        <v>1248</v>
      </c>
      <c r="H189" s="40">
        <f t="shared" si="17"/>
        <v>1248</v>
      </c>
      <c r="I189" s="40">
        <f t="shared" si="18"/>
        <v>1248</v>
      </c>
      <c r="J189" s="40">
        <f t="shared" si="19"/>
        <v>1248</v>
      </c>
      <c r="K189" s="41" t="s">
        <v>231</v>
      </c>
      <c r="L189" s="14"/>
      <c r="M189" s="42">
        <f t="shared" si="20"/>
        <v>0</v>
      </c>
      <c r="N189" s="3"/>
    </row>
    <row r="190" spans="1:14" x14ac:dyDescent="0.25">
      <c r="A190" s="1" t="s">
        <v>867</v>
      </c>
      <c r="B190" s="39" t="s">
        <v>599</v>
      </c>
      <c r="C190" s="27" t="s">
        <v>230</v>
      </c>
      <c r="D190" s="53">
        <v>1.1299999999999999</v>
      </c>
      <c r="E190" s="40">
        <f t="shared" si="14"/>
        <v>1355.9999999999998</v>
      </c>
      <c r="F190" s="40">
        <f t="shared" si="15"/>
        <v>1355.9999999999998</v>
      </c>
      <c r="G190" s="40">
        <f t="shared" si="16"/>
        <v>1355.9999999999998</v>
      </c>
      <c r="H190" s="40">
        <f t="shared" si="17"/>
        <v>1355.9999999999998</v>
      </c>
      <c r="I190" s="40">
        <f t="shared" si="18"/>
        <v>1355.9999999999998</v>
      </c>
      <c r="J190" s="40">
        <f t="shared" si="19"/>
        <v>1355.9999999999998</v>
      </c>
      <c r="K190" s="41" t="s">
        <v>231</v>
      </c>
      <c r="L190" s="14"/>
      <c r="M190" s="42">
        <f t="shared" si="20"/>
        <v>0</v>
      </c>
      <c r="N190" s="3"/>
    </row>
    <row r="191" spans="1:14" x14ac:dyDescent="0.25">
      <c r="A191" s="1" t="s">
        <v>868</v>
      </c>
      <c r="B191" s="39" t="s">
        <v>600</v>
      </c>
      <c r="C191" s="27" t="s">
        <v>230</v>
      </c>
      <c r="D191" s="53">
        <v>2</v>
      </c>
      <c r="E191" s="40">
        <f t="shared" si="14"/>
        <v>2400</v>
      </c>
      <c r="F191" s="40">
        <f t="shared" si="15"/>
        <v>2400</v>
      </c>
      <c r="G191" s="40">
        <f t="shared" si="16"/>
        <v>2400</v>
      </c>
      <c r="H191" s="40">
        <f t="shared" si="17"/>
        <v>2400</v>
      </c>
      <c r="I191" s="40">
        <f t="shared" si="18"/>
        <v>2400</v>
      </c>
      <c r="J191" s="40">
        <f t="shared" si="19"/>
        <v>2400</v>
      </c>
      <c r="K191" s="41" t="s">
        <v>231</v>
      </c>
      <c r="L191" s="14"/>
      <c r="M191" s="42">
        <f t="shared" si="20"/>
        <v>0</v>
      </c>
      <c r="N191" s="3"/>
    </row>
    <row r="192" spans="1:14" x14ac:dyDescent="0.25">
      <c r="A192" s="1" t="s">
        <v>869</v>
      </c>
      <c r="B192" s="39" t="s">
        <v>601</v>
      </c>
      <c r="C192" s="27" t="s">
        <v>230</v>
      </c>
      <c r="D192" s="53">
        <v>11.7</v>
      </c>
      <c r="E192" s="40">
        <f t="shared" si="14"/>
        <v>14040</v>
      </c>
      <c r="F192" s="40">
        <f t="shared" si="15"/>
        <v>14040</v>
      </c>
      <c r="G192" s="40">
        <f t="shared" si="16"/>
        <v>14040</v>
      </c>
      <c r="H192" s="40">
        <f t="shared" si="17"/>
        <v>14040</v>
      </c>
      <c r="I192" s="40">
        <f t="shared" si="18"/>
        <v>14040</v>
      </c>
      <c r="J192" s="40">
        <f t="shared" si="19"/>
        <v>14040</v>
      </c>
      <c r="K192" s="41" t="s">
        <v>231</v>
      </c>
      <c r="L192" s="14"/>
      <c r="M192" s="42">
        <f t="shared" si="20"/>
        <v>0</v>
      </c>
      <c r="N192" s="3"/>
    </row>
    <row r="193" spans="1:14" x14ac:dyDescent="0.25">
      <c r="A193" s="1" t="s">
        <v>870</v>
      </c>
      <c r="B193" s="39" t="s">
        <v>602</v>
      </c>
      <c r="C193" s="27" t="s">
        <v>230</v>
      </c>
      <c r="D193" s="53">
        <v>1.8</v>
      </c>
      <c r="E193" s="40">
        <f t="shared" si="14"/>
        <v>2160</v>
      </c>
      <c r="F193" s="40">
        <f t="shared" si="15"/>
        <v>2160</v>
      </c>
      <c r="G193" s="40">
        <f t="shared" si="16"/>
        <v>2160</v>
      </c>
      <c r="H193" s="40">
        <f t="shared" si="17"/>
        <v>2160</v>
      </c>
      <c r="I193" s="40">
        <f t="shared" si="18"/>
        <v>2160</v>
      </c>
      <c r="J193" s="40">
        <f t="shared" si="19"/>
        <v>2160</v>
      </c>
      <c r="K193" s="41" t="s">
        <v>231</v>
      </c>
      <c r="L193" s="14"/>
      <c r="M193" s="42">
        <f t="shared" si="20"/>
        <v>0</v>
      </c>
      <c r="N193" s="3"/>
    </row>
    <row r="194" spans="1:14" x14ac:dyDescent="0.25">
      <c r="A194" s="1" t="s">
        <v>871</v>
      </c>
      <c r="B194" s="39" t="s">
        <v>603</v>
      </c>
      <c r="C194" s="27" t="s">
        <v>230</v>
      </c>
      <c r="D194" s="53">
        <v>6.58</v>
      </c>
      <c r="E194" s="40">
        <f t="shared" si="14"/>
        <v>7896</v>
      </c>
      <c r="F194" s="40">
        <f t="shared" si="15"/>
        <v>7896</v>
      </c>
      <c r="G194" s="40">
        <f t="shared" si="16"/>
        <v>7896</v>
      </c>
      <c r="H194" s="40">
        <f t="shared" si="17"/>
        <v>7896</v>
      </c>
      <c r="I194" s="40">
        <f t="shared" si="18"/>
        <v>7896</v>
      </c>
      <c r="J194" s="40">
        <f t="shared" si="19"/>
        <v>7896</v>
      </c>
      <c r="K194" s="41" t="s">
        <v>231</v>
      </c>
      <c r="L194" s="14"/>
      <c r="M194" s="42">
        <f t="shared" si="20"/>
        <v>0</v>
      </c>
      <c r="N194" s="3"/>
    </row>
    <row r="195" spans="1:14" x14ac:dyDescent="0.25">
      <c r="A195" s="1" t="s">
        <v>872</v>
      </c>
      <c r="B195" s="39" t="s">
        <v>604</v>
      </c>
      <c r="C195" s="27" t="s">
        <v>230</v>
      </c>
      <c r="D195" s="53">
        <v>5.76</v>
      </c>
      <c r="E195" s="40">
        <f t="shared" si="14"/>
        <v>6912</v>
      </c>
      <c r="F195" s="40">
        <f t="shared" si="15"/>
        <v>6912</v>
      </c>
      <c r="G195" s="40">
        <f t="shared" si="16"/>
        <v>6912</v>
      </c>
      <c r="H195" s="40">
        <f t="shared" si="17"/>
        <v>6912</v>
      </c>
      <c r="I195" s="40">
        <f t="shared" si="18"/>
        <v>6912</v>
      </c>
      <c r="J195" s="40">
        <f t="shared" si="19"/>
        <v>6912</v>
      </c>
      <c r="K195" s="41" t="s">
        <v>231</v>
      </c>
      <c r="L195" s="14"/>
      <c r="M195" s="42">
        <f t="shared" si="20"/>
        <v>0</v>
      </c>
      <c r="N195" s="3"/>
    </row>
    <row r="196" spans="1:14" x14ac:dyDescent="0.25">
      <c r="A196" s="1" t="s">
        <v>873</v>
      </c>
      <c r="B196" s="39" t="s">
        <v>605</v>
      </c>
      <c r="C196" s="27" t="s">
        <v>230</v>
      </c>
      <c r="D196" s="53">
        <v>1.2</v>
      </c>
      <c r="E196" s="40">
        <f t="shared" si="14"/>
        <v>1440</v>
      </c>
      <c r="F196" s="40">
        <f t="shared" si="15"/>
        <v>1440</v>
      </c>
      <c r="G196" s="40">
        <f t="shared" si="16"/>
        <v>1440</v>
      </c>
      <c r="H196" s="40">
        <f t="shared" si="17"/>
        <v>1440</v>
      </c>
      <c r="I196" s="40">
        <f t="shared" si="18"/>
        <v>1440</v>
      </c>
      <c r="J196" s="40">
        <f t="shared" si="19"/>
        <v>1440</v>
      </c>
      <c r="K196" s="41" t="s">
        <v>231</v>
      </c>
      <c r="L196" s="14"/>
      <c r="M196" s="42">
        <f t="shared" si="20"/>
        <v>0</v>
      </c>
      <c r="N196" s="3"/>
    </row>
    <row r="197" spans="1:14" x14ac:dyDescent="0.25">
      <c r="A197" s="1" t="s">
        <v>874</v>
      </c>
      <c r="B197" s="39" t="s">
        <v>606</v>
      </c>
      <c r="C197" s="27" t="s">
        <v>230</v>
      </c>
      <c r="D197" s="53">
        <v>0.57000000000000006</v>
      </c>
      <c r="E197" s="40">
        <f t="shared" si="14"/>
        <v>684.00000000000011</v>
      </c>
      <c r="F197" s="40">
        <f t="shared" si="15"/>
        <v>684.00000000000011</v>
      </c>
      <c r="G197" s="40">
        <f t="shared" si="16"/>
        <v>684.00000000000011</v>
      </c>
      <c r="H197" s="40">
        <f t="shared" si="17"/>
        <v>684.00000000000011</v>
      </c>
      <c r="I197" s="40">
        <f t="shared" si="18"/>
        <v>684.00000000000011</v>
      </c>
      <c r="J197" s="40">
        <f t="shared" si="19"/>
        <v>684.00000000000011</v>
      </c>
      <c r="K197" s="41" t="s">
        <v>231</v>
      </c>
      <c r="L197" s="14"/>
      <c r="M197" s="42">
        <f t="shared" si="20"/>
        <v>0</v>
      </c>
      <c r="N197" s="3"/>
    </row>
    <row r="198" spans="1:14" x14ac:dyDescent="0.25">
      <c r="A198" s="1" t="s">
        <v>875</v>
      </c>
      <c r="B198" s="39" t="s">
        <v>607</v>
      </c>
      <c r="C198" s="27" t="s">
        <v>230</v>
      </c>
      <c r="D198" s="53">
        <v>0.22</v>
      </c>
      <c r="E198" s="40">
        <f t="shared" si="14"/>
        <v>264</v>
      </c>
      <c r="F198" s="40">
        <f t="shared" si="15"/>
        <v>264</v>
      </c>
      <c r="G198" s="40">
        <f t="shared" si="16"/>
        <v>264</v>
      </c>
      <c r="H198" s="40">
        <f t="shared" si="17"/>
        <v>264</v>
      </c>
      <c r="I198" s="40">
        <f t="shared" si="18"/>
        <v>264</v>
      </c>
      <c r="J198" s="40">
        <f t="shared" si="19"/>
        <v>264</v>
      </c>
      <c r="K198" s="41" t="s">
        <v>231</v>
      </c>
      <c r="L198" s="14"/>
      <c r="M198" s="42">
        <f t="shared" si="20"/>
        <v>0</v>
      </c>
      <c r="N198" s="3"/>
    </row>
    <row r="199" spans="1:14" x14ac:dyDescent="0.25">
      <c r="A199" s="1" t="s">
        <v>876</v>
      </c>
      <c r="B199" s="39" t="s">
        <v>608</v>
      </c>
      <c r="C199" s="27" t="s">
        <v>230</v>
      </c>
      <c r="D199" s="53">
        <v>5.14</v>
      </c>
      <c r="E199" s="40">
        <f t="shared" ref="E199:E262" si="21">D199*$E$3</f>
        <v>6168</v>
      </c>
      <c r="F199" s="40">
        <f t="shared" ref="F199:F262" si="22">D199*$F$3</f>
        <v>6168</v>
      </c>
      <c r="G199" s="40">
        <f t="shared" ref="G199:G262" si="23">D199*$G$3</f>
        <v>6168</v>
      </c>
      <c r="H199" s="40">
        <f t="shared" ref="H199:H262" si="24">D199*$H$3</f>
        <v>6168</v>
      </c>
      <c r="I199" s="40">
        <f t="shared" ref="I199:I262" si="25">D199*$I$3</f>
        <v>6168</v>
      </c>
      <c r="J199" s="40">
        <f t="shared" ref="J199:J262" si="26">D199*$J$3</f>
        <v>6168</v>
      </c>
      <c r="K199" s="41" t="s">
        <v>231</v>
      </c>
      <c r="L199" s="14"/>
      <c r="M199" s="42">
        <f t="shared" ref="M199:M262" si="27">SUM(E199:J199)*L199</f>
        <v>0</v>
      </c>
      <c r="N199" s="3"/>
    </row>
    <row r="200" spans="1:14" x14ac:dyDescent="0.25">
      <c r="A200" s="1" t="s">
        <v>877</v>
      </c>
      <c r="B200" s="39" t="s">
        <v>609</v>
      </c>
      <c r="C200" s="27" t="s">
        <v>230</v>
      </c>
      <c r="D200" s="53">
        <v>6.97</v>
      </c>
      <c r="E200" s="40">
        <f t="shared" si="21"/>
        <v>8364</v>
      </c>
      <c r="F200" s="40">
        <f t="shared" si="22"/>
        <v>8364</v>
      </c>
      <c r="G200" s="40">
        <f t="shared" si="23"/>
        <v>8364</v>
      </c>
      <c r="H200" s="40">
        <f t="shared" si="24"/>
        <v>8364</v>
      </c>
      <c r="I200" s="40">
        <f t="shared" si="25"/>
        <v>8364</v>
      </c>
      <c r="J200" s="40">
        <f t="shared" si="26"/>
        <v>8364</v>
      </c>
      <c r="K200" s="41" t="s">
        <v>231</v>
      </c>
      <c r="L200" s="14"/>
      <c r="M200" s="42">
        <f t="shared" si="27"/>
        <v>0</v>
      </c>
      <c r="N200" s="3"/>
    </row>
    <row r="201" spans="1:14" x14ac:dyDescent="0.25">
      <c r="A201" s="1" t="s">
        <v>878</v>
      </c>
      <c r="B201" s="39" t="s">
        <v>610</v>
      </c>
      <c r="C201" s="27" t="s">
        <v>230</v>
      </c>
      <c r="D201" s="53">
        <v>3.84</v>
      </c>
      <c r="E201" s="40">
        <f t="shared" si="21"/>
        <v>4608</v>
      </c>
      <c r="F201" s="40">
        <f t="shared" si="22"/>
        <v>4608</v>
      </c>
      <c r="G201" s="40">
        <f t="shared" si="23"/>
        <v>4608</v>
      </c>
      <c r="H201" s="40">
        <f t="shared" si="24"/>
        <v>4608</v>
      </c>
      <c r="I201" s="40">
        <f t="shared" si="25"/>
        <v>4608</v>
      </c>
      <c r="J201" s="40">
        <f t="shared" si="26"/>
        <v>4608</v>
      </c>
      <c r="K201" s="41" t="s">
        <v>231</v>
      </c>
      <c r="L201" s="14"/>
      <c r="M201" s="42">
        <f t="shared" si="27"/>
        <v>0</v>
      </c>
      <c r="N201" s="3"/>
    </row>
    <row r="202" spans="1:14" x14ac:dyDescent="0.25">
      <c r="A202" s="1" t="s">
        <v>879</v>
      </c>
      <c r="B202" s="39" t="s">
        <v>611</v>
      </c>
      <c r="C202" s="27" t="s">
        <v>230</v>
      </c>
      <c r="D202" s="53">
        <v>5.01</v>
      </c>
      <c r="E202" s="40">
        <f t="shared" si="21"/>
        <v>6012</v>
      </c>
      <c r="F202" s="40">
        <f t="shared" si="22"/>
        <v>6012</v>
      </c>
      <c r="G202" s="40">
        <f t="shared" si="23"/>
        <v>6012</v>
      </c>
      <c r="H202" s="40">
        <f t="shared" si="24"/>
        <v>6012</v>
      </c>
      <c r="I202" s="40">
        <f t="shared" si="25"/>
        <v>6012</v>
      </c>
      <c r="J202" s="40">
        <f t="shared" si="26"/>
        <v>6012</v>
      </c>
      <c r="K202" s="41" t="s">
        <v>231</v>
      </c>
      <c r="L202" s="14"/>
      <c r="M202" s="42">
        <f t="shared" si="27"/>
        <v>0</v>
      </c>
      <c r="N202" s="3"/>
    </row>
    <row r="203" spans="1:14" x14ac:dyDescent="0.25">
      <c r="A203" s="1" t="s">
        <v>880</v>
      </c>
      <c r="B203" s="39" t="s">
        <v>612</v>
      </c>
      <c r="C203" s="27" t="s">
        <v>230</v>
      </c>
      <c r="D203" s="53">
        <v>2</v>
      </c>
      <c r="E203" s="40">
        <f t="shared" si="21"/>
        <v>2400</v>
      </c>
      <c r="F203" s="40">
        <f t="shared" si="22"/>
        <v>2400</v>
      </c>
      <c r="G203" s="40">
        <f t="shared" si="23"/>
        <v>2400</v>
      </c>
      <c r="H203" s="40">
        <f t="shared" si="24"/>
        <v>2400</v>
      </c>
      <c r="I203" s="40">
        <f t="shared" si="25"/>
        <v>2400</v>
      </c>
      <c r="J203" s="40">
        <f t="shared" si="26"/>
        <v>2400</v>
      </c>
      <c r="K203" s="41" t="s">
        <v>231</v>
      </c>
      <c r="L203" s="14"/>
      <c r="M203" s="42">
        <f t="shared" si="27"/>
        <v>0</v>
      </c>
      <c r="N203" s="3"/>
    </row>
    <row r="204" spans="1:14" x14ac:dyDescent="0.25">
      <c r="A204" s="1" t="s">
        <v>881</v>
      </c>
      <c r="B204" s="39" t="s">
        <v>613</v>
      </c>
      <c r="C204" s="27" t="s">
        <v>230</v>
      </c>
      <c r="D204" s="53">
        <v>2</v>
      </c>
      <c r="E204" s="40">
        <f t="shared" si="21"/>
        <v>2400</v>
      </c>
      <c r="F204" s="40">
        <f t="shared" si="22"/>
        <v>2400</v>
      </c>
      <c r="G204" s="40">
        <f t="shared" si="23"/>
        <v>2400</v>
      </c>
      <c r="H204" s="40">
        <f t="shared" si="24"/>
        <v>2400</v>
      </c>
      <c r="I204" s="40">
        <f t="shared" si="25"/>
        <v>2400</v>
      </c>
      <c r="J204" s="40">
        <f t="shared" si="26"/>
        <v>2400</v>
      </c>
      <c r="K204" s="41" t="s">
        <v>231</v>
      </c>
      <c r="L204" s="14"/>
      <c r="M204" s="42">
        <f t="shared" si="27"/>
        <v>0</v>
      </c>
      <c r="N204" s="3"/>
    </row>
    <row r="205" spans="1:14" x14ac:dyDescent="0.25">
      <c r="A205" s="1" t="s">
        <v>882</v>
      </c>
      <c r="B205" s="39" t="s">
        <v>614</v>
      </c>
      <c r="C205" s="27" t="s">
        <v>230</v>
      </c>
      <c r="D205" s="53">
        <v>2</v>
      </c>
      <c r="E205" s="40">
        <f t="shared" si="21"/>
        <v>2400</v>
      </c>
      <c r="F205" s="40">
        <f t="shared" si="22"/>
        <v>2400</v>
      </c>
      <c r="G205" s="40">
        <f t="shared" si="23"/>
        <v>2400</v>
      </c>
      <c r="H205" s="40">
        <f t="shared" si="24"/>
        <v>2400</v>
      </c>
      <c r="I205" s="40">
        <f t="shared" si="25"/>
        <v>2400</v>
      </c>
      <c r="J205" s="40">
        <f t="shared" si="26"/>
        <v>2400</v>
      </c>
      <c r="K205" s="41" t="s">
        <v>231</v>
      </c>
      <c r="L205" s="14"/>
      <c r="M205" s="42">
        <f t="shared" si="27"/>
        <v>0</v>
      </c>
      <c r="N205" s="3"/>
    </row>
    <row r="206" spans="1:14" x14ac:dyDescent="0.25">
      <c r="A206" s="1" t="s">
        <v>883</v>
      </c>
      <c r="B206" s="39" t="s">
        <v>615</v>
      </c>
      <c r="C206" s="27" t="s">
        <v>230</v>
      </c>
      <c r="D206" s="53">
        <v>0.79</v>
      </c>
      <c r="E206" s="40">
        <f t="shared" si="21"/>
        <v>948</v>
      </c>
      <c r="F206" s="40">
        <f t="shared" si="22"/>
        <v>948</v>
      </c>
      <c r="G206" s="40">
        <f t="shared" si="23"/>
        <v>948</v>
      </c>
      <c r="H206" s="40">
        <f t="shared" si="24"/>
        <v>948</v>
      </c>
      <c r="I206" s="40">
        <f t="shared" si="25"/>
        <v>948</v>
      </c>
      <c r="J206" s="40">
        <f t="shared" si="26"/>
        <v>948</v>
      </c>
      <c r="K206" s="41" t="s">
        <v>231</v>
      </c>
      <c r="L206" s="14"/>
      <c r="M206" s="42">
        <f t="shared" si="27"/>
        <v>0</v>
      </c>
      <c r="N206" s="3"/>
    </row>
    <row r="207" spans="1:14" x14ac:dyDescent="0.25">
      <c r="A207" s="1" t="s">
        <v>884</v>
      </c>
      <c r="B207" s="39" t="s">
        <v>616</v>
      </c>
      <c r="C207" s="27" t="s">
        <v>230</v>
      </c>
      <c r="D207" s="53">
        <v>10.56</v>
      </c>
      <c r="E207" s="40">
        <f t="shared" si="21"/>
        <v>12672</v>
      </c>
      <c r="F207" s="40">
        <f t="shared" si="22"/>
        <v>12672</v>
      </c>
      <c r="G207" s="40">
        <f t="shared" si="23"/>
        <v>12672</v>
      </c>
      <c r="H207" s="40">
        <f t="shared" si="24"/>
        <v>12672</v>
      </c>
      <c r="I207" s="40">
        <f t="shared" si="25"/>
        <v>12672</v>
      </c>
      <c r="J207" s="40">
        <f t="shared" si="26"/>
        <v>12672</v>
      </c>
      <c r="K207" s="41" t="s">
        <v>231</v>
      </c>
      <c r="L207" s="14"/>
      <c r="M207" s="42">
        <f t="shared" si="27"/>
        <v>0</v>
      </c>
      <c r="N207" s="3"/>
    </row>
    <row r="208" spans="1:14" x14ac:dyDescent="0.25">
      <c r="A208" s="1" t="s">
        <v>885</v>
      </c>
      <c r="B208" s="39" t="s">
        <v>617</v>
      </c>
      <c r="C208" s="27" t="s">
        <v>230</v>
      </c>
      <c r="D208" s="53">
        <v>5.14</v>
      </c>
      <c r="E208" s="40">
        <f t="shared" si="21"/>
        <v>6168</v>
      </c>
      <c r="F208" s="40">
        <f t="shared" si="22"/>
        <v>6168</v>
      </c>
      <c r="G208" s="40">
        <f t="shared" si="23"/>
        <v>6168</v>
      </c>
      <c r="H208" s="40">
        <f t="shared" si="24"/>
        <v>6168</v>
      </c>
      <c r="I208" s="40">
        <f t="shared" si="25"/>
        <v>6168</v>
      </c>
      <c r="J208" s="40">
        <f t="shared" si="26"/>
        <v>6168</v>
      </c>
      <c r="K208" s="41" t="s">
        <v>231</v>
      </c>
      <c r="L208" s="14"/>
      <c r="M208" s="42">
        <f t="shared" si="27"/>
        <v>0</v>
      </c>
      <c r="N208" s="3"/>
    </row>
    <row r="209" spans="1:14" x14ac:dyDescent="0.25">
      <c r="A209" s="1" t="s">
        <v>886</v>
      </c>
      <c r="B209" s="16" t="s">
        <v>618</v>
      </c>
      <c r="C209" s="27" t="s">
        <v>230</v>
      </c>
      <c r="D209" s="53">
        <v>6.97</v>
      </c>
      <c r="E209" s="40">
        <f t="shared" si="21"/>
        <v>8364</v>
      </c>
      <c r="F209" s="40">
        <f t="shared" si="22"/>
        <v>8364</v>
      </c>
      <c r="G209" s="40">
        <f t="shared" si="23"/>
        <v>8364</v>
      </c>
      <c r="H209" s="40">
        <f t="shared" si="24"/>
        <v>8364</v>
      </c>
      <c r="I209" s="40">
        <f t="shared" si="25"/>
        <v>8364</v>
      </c>
      <c r="J209" s="40">
        <f t="shared" si="26"/>
        <v>8364</v>
      </c>
      <c r="K209" s="41" t="s">
        <v>231</v>
      </c>
      <c r="L209" s="14"/>
      <c r="M209" s="42">
        <f t="shared" si="27"/>
        <v>0</v>
      </c>
      <c r="N209" s="3"/>
    </row>
    <row r="210" spans="1:14" x14ac:dyDescent="0.25">
      <c r="A210" s="1" t="s">
        <v>887</v>
      </c>
      <c r="B210" s="16" t="s">
        <v>619</v>
      </c>
      <c r="C210" s="28" t="s">
        <v>230</v>
      </c>
      <c r="D210" s="54">
        <v>3.84</v>
      </c>
      <c r="E210" s="40">
        <f t="shared" si="21"/>
        <v>4608</v>
      </c>
      <c r="F210" s="40">
        <f t="shared" si="22"/>
        <v>4608</v>
      </c>
      <c r="G210" s="40">
        <f t="shared" si="23"/>
        <v>4608</v>
      </c>
      <c r="H210" s="40">
        <f t="shared" si="24"/>
        <v>4608</v>
      </c>
      <c r="I210" s="40">
        <f t="shared" si="25"/>
        <v>4608</v>
      </c>
      <c r="J210" s="40">
        <f t="shared" si="26"/>
        <v>4608</v>
      </c>
      <c r="K210" s="41" t="s">
        <v>231</v>
      </c>
      <c r="L210" s="14"/>
      <c r="M210" s="42">
        <f t="shared" si="27"/>
        <v>0</v>
      </c>
      <c r="N210" s="3"/>
    </row>
    <row r="211" spans="1:14" x14ac:dyDescent="0.25">
      <c r="A211" s="1" t="s">
        <v>888</v>
      </c>
      <c r="B211" s="16" t="s">
        <v>620</v>
      </c>
      <c r="C211" s="27" t="s">
        <v>230</v>
      </c>
      <c r="D211" s="53">
        <v>5.01</v>
      </c>
      <c r="E211" s="40">
        <f t="shared" si="21"/>
        <v>6012</v>
      </c>
      <c r="F211" s="40">
        <f t="shared" si="22"/>
        <v>6012</v>
      </c>
      <c r="G211" s="40">
        <f t="shared" si="23"/>
        <v>6012</v>
      </c>
      <c r="H211" s="40">
        <f t="shared" si="24"/>
        <v>6012</v>
      </c>
      <c r="I211" s="40">
        <f t="shared" si="25"/>
        <v>6012</v>
      </c>
      <c r="J211" s="40">
        <f t="shared" si="26"/>
        <v>6012</v>
      </c>
      <c r="K211" s="41" t="s">
        <v>231</v>
      </c>
      <c r="L211" s="14"/>
      <c r="M211" s="42">
        <f t="shared" si="27"/>
        <v>0</v>
      </c>
      <c r="N211" s="3"/>
    </row>
    <row r="212" spans="1:14" x14ac:dyDescent="0.25">
      <c r="A212" s="1" t="s">
        <v>889</v>
      </c>
      <c r="B212" s="16" t="s">
        <v>621</v>
      </c>
      <c r="C212" s="27" t="s">
        <v>230</v>
      </c>
      <c r="D212" s="53">
        <v>3.6</v>
      </c>
      <c r="E212" s="40">
        <f t="shared" si="21"/>
        <v>4320</v>
      </c>
      <c r="F212" s="40">
        <f t="shared" si="22"/>
        <v>4320</v>
      </c>
      <c r="G212" s="40">
        <f t="shared" si="23"/>
        <v>4320</v>
      </c>
      <c r="H212" s="40">
        <f t="shared" si="24"/>
        <v>4320</v>
      </c>
      <c r="I212" s="40">
        <f t="shared" si="25"/>
        <v>4320</v>
      </c>
      <c r="J212" s="40">
        <f t="shared" si="26"/>
        <v>4320</v>
      </c>
      <c r="K212" s="41" t="s">
        <v>231</v>
      </c>
      <c r="L212" s="14"/>
      <c r="M212" s="42">
        <f t="shared" si="27"/>
        <v>0</v>
      </c>
      <c r="N212" s="3"/>
    </row>
    <row r="213" spans="1:14" x14ac:dyDescent="0.25">
      <c r="A213" s="1" t="s">
        <v>890</v>
      </c>
      <c r="B213" s="16" t="s">
        <v>622</v>
      </c>
      <c r="C213" s="27" t="s">
        <v>230</v>
      </c>
      <c r="D213" s="53">
        <v>1.1200000000000001</v>
      </c>
      <c r="E213" s="40">
        <f t="shared" si="21"/>
        <v>1344.0000000000002</v>
      </c>
      <c r="F213" s="40">
        <f t="shared" si="22"/>
        <v>1344.0000000000002</v>
      </c>
      <c r="G213" s="40">
        <f t="shared" si="23"/>
        <v>1344.0000000000002</v>
      </c>
      <c r="H213" s="40">
        <f t="shared" si="24"/>
        <v>1344.0000000000002</v>
      </c>
      <c r="I213" s="40">
        <f t="shared" si="25"/>
        <v>1344.0000000000002</v>
      </c>
      <c r="J213" s="40">
        <f t="shared" si="26"/>
        <v>1344.0000000000002</v>
      </c>
      <c r="K213" s="41" t="s">
        <v>231</v>
      </c>
      <c r="L213" s="14"/>
      <c r="M213" s="42">
        <f t="shared" si="27"/>
        <v>0</v>
      </c>
      <c r="N213" s="3"/>
    </row>
    <row r="214" spans="1:14" x14ac:dyDescent="0.25">
      <c r="A214" s="1" t="s">
        <v>891</v>
      </c>
      <c r="B214" s="39" t="s">
        <v>623</v>
      </c>
      <c r="C214" s="27" t="s">
        <v>230</v>
      </c>
      <c r="D214" s="53">
        <v>2.3199999999999998</v>
      </c>
      <c r="E214" s="40">
        <f t="shared" si="21"/>
        <v>2784</v>
      </c>
      <c r="F214" s="40">
        <f t="shared" si="22"/>
        <v>2784</v>
      </c>
      <c r="G214" s="40">
        <f t="shared" si="23"/>
        <v>2784</v>
      </c>
      <c r="H214" s="40">
        <f t="shared" si="24"/>
        <v>2784</v>
      </c>
      <c r="I214" s="40">
        <f t="shared" si="25"/>
        <v>2784</v>
      </c>
      <c r="J214" s="40">
        <f t="shared" si="26"/>
        <v>2784</v>
      </c>
      <c r="K214" s="41" t="s">
        <v>231</v>
      </c>
      <c r="L214" s="14"/>
      <c r="M214" s="42">
        <f t="shared" si="27"/>
        <v>0</v>
      </c>
      <c r="N214" s="3"/>
    </row>
    <row r="215" spans="1:14" x14ac:dyDescent="0.25">
      <c r="A215" s="1" t="s">
        <v>892</v>
      </c>
      <c r="B215" s="39" t="s">
        <v>624</v>
      </c>
      <c r="C215" s="27" t="s">
        <v>230</v>
      </c>
      <c r="D215" s="53">
        <v>7.2</v>
      </c>
      <c r="E215" s="40">
        <f t="shared" si="21"/>
        <v>8640</v>
      </c>
      <c r="F215" s="40">
        <f t="shared" si="22"/>
        <v>8640</v>
      </c>
      <c r="G215" s="40">
        <f t="shared" si="23"/>
        <v>8640</v>
      </c>
      <c r="H215" s="40">
        <f t="shared" si="24"/>
        <v>8640</v>
      </c>
      <c r="I215" s="40">
        <f t="shared" si="25"/>
        <v>8640</v>
      </c>
      <c r="J215" s="40">
        <f t="shared" si="26"/>
        <v>8640</v>
      </c>
      <c r="K215" s="41" t="s">
        <v>231</v>
      </c>
      <c r="L215" s="14"/>
      <c r="M215" s="42">
        <f t="shared" si="27"/>
        <v>0</v>
      </c>
      <c r="N215" s="3"/>
    </row>
    <row r="216" spans="1:14" x14ac:dyDescent="0.25">
      <c r="A216" s="1" t="s">
        <v>893</v>
      </c>
      <c r="B216" s="39" t="s">
        <v>625</v>
      </c>
      <c r="C216" s="27" t="s">
        <v>230</v>
      </c>
      <c r="D216" s="53">
        <v>2.3199999999999998</v>
      </c>
      <c r="E216" s="40">
        <f t="shared" si="21"/>
        <v>2784</v>
      </c>
      <c r="F216" s="40">
        <f t="shared" si="22"/>
        <v>2784</v>
      </c>
      <c r="G216" s="40">
        <f t="shared" si="23"/>
        <v>2784</v>
      </c>
      <c r="H216" s="40">
        <f t="shared" si="24"/>
        <v>2784</v>
      </c>
      <c r="I216" s="40">
        <f t="shared" si="25"/>
        <v>2784</v>
      </c>
      <c r="J216" s="40">
        <f t="shared" si="26"/>
        <v>2784</v>
      </c>
      <c r="K216" s="41" t="s">
        <v>231</v>
      </c>
      <c r="L216" s="14"/>
      <c r="M216" s="42">
        <f t="shared" si="27"/>
        <v>0</v>
      </c>
      <c r="N216" s="3"/>
    </row>
    <row r="217" spans="1:14" x14ac:dyDescent="0.25">
      <c r="A217" s="1" t="s">
        <v>894</v>
      </c>
      <c r="B217" s="39" t="s">
        <v>626</v>
      </c>
      <c r="C217" s="27" t="s">
        <v>230</v>
      </c>
      <c r="D217" s="53">
        <v>4.8</v>
      </c>
      <c r="E217" s="40">
        <f t="shared" si="21"/>
        <v>5760</v>
      </c>
      <c r="F217" s="40">
        <f t="shared" si="22"/>
        <v>5760</v>
      </c>
      <c r="G217" s="40">
        <f t="shared" si="23"/>
        <v>5760</v>
      </c>
      <c r="H217" s="40">
        <f t="shared" si="24"/>
        <v>5760</v>
      </c>
      <c r="I217" s="40">
        <f t="shared" si="25"/>
        <v>5760</v>
      </c>
      <c r="J217" s="40">
        <f t="shared" si="26"/>
        <v>5760</v>
      </c>
      <c r="K217" s="41" t="s">
        <v>231</v>
      </c>
      <c r="L217" s="14"/>
      <c r="M217" s="42">
        <f t="shared" si="27"/>
        <v>0</v>
      </c>
      <c r="N217" s="3"/>
    </row>
    <row r="218" spans="1:14" x14ac:dyDescent="0.25">
      <c r="A218" s="1" t="s">
        <v>895</v>
      </c>
      <c r="B218" s="39" t="s">
        <v>627</v>
      </c>
      <c r="C218" s="27" t="s">
        <v>230</v>
      </c>
      <c r="D218" s="53">
        <v>4.8</v>
      </c>
      <c r="E218" s="40">
        <f t="shared" si="21"/>
        <v>5760</v>
      </c>
      <c r="F218" s="40">
        <f t="shared" si="22"/>
        <v>5760</v>
      </c>
      <c r="G218" s="40">
        <f t="shared" si="23"/>
        <v>5760</v>
      </c>
      <c r="H218" s="40">
        <f t="shared" si="24"/>
        <v>5760</v>
      </c>
      <c r="I218" s="40">
        <f t="shared" si="25"/>
        <v>5760</v>
      </c>
      <c r="J218" s="40">
        <f t="shared" si="26"/>
        <v>5760</v>
      </c>
      <c r="K218" s="41" t="s">
        <v>231</v>
      </c>
      <c r="L218" s="14"/>
      <c r="M218" s="42">
        <f t="shared" si="27"/>
        <v>0</v>
      </c>
      <c r="N218" s="3"/>
    </row>
    <row r="219" spans="1:14" x14ac:dyDescent="0.25">
      <c r="A219" s="1" t="s">
        <v>896</v>
      </c>
      <c r="B219" s="39" t="s">
        <v>628</v>
      </c>
      <c r="C219" s="27" t="s">
        <v>230</v>
      </c>
      <c r="D219" s="53">
        <v>4.8</v>
      </c>
      <c r="E219" s="40">
        <f t="shared" si="21"/>
        <v>5760</v>
      </c>
      <c r="F219" s="40">
        <f t="shared" si="22"/>
        <v>5760</v>
      </c>
      <c r="G219" s="40">
        <f t="shared" si="23"/>
        <v>5760</v>
      </c>
      <c r="H219" s="40">
        <f t="shared" si="24"/>
        <v>5760</v>
      </c>
      <c r="I219" s="40">
        <f t="shared" si="25"/>
        <v>5760</v>
      </c>
      <c r="J219" s="40">
        <f t="shared" si="26"/>
        <v>5760</v>
      </c>
      <c r="K219" s="41" t="s">
        <v>231</v>
      </c>
      <c r="L219" s="14"/>
      <c r="M219" s="42">
        <f t="shared" si="27"/>
        <v>0</v>
      </c>
      <c r="N219" s="3"/>
    </row>
    <row r="220" spans="1:14" x14ac:dyDescent="0.25">
      <c r="A220" s="1" t="s">
        <v>897</v>
      </c>
      <c r="B220" s="39" t="s">
        <v>629</v>
      </c>
      <c r="C220" s="27" t="s">
        <v>230</v>
      </c>
      <c r="D220" s="53">
        <v>4.8</v>
      </c>
      <c r="E220" s="40">
        <f t="shared" si="21"/>
        <v>5760</v>
      </c>
      <c r="F220" s="40">
        <f t="shared" si="22"/>
        <v>5760</v>
      </c>
      <c r="G220" s="40">
        <f t="shared" si="23"/>
        <v>5760</v>
      </c>
      <c r="H220" s="40">
        <f t="shared" si="24"/>
        <v>5760</v>
      </c>
      <c r="I220" s="40">
        <f t="shared" si="25"/>
        <v>5760</v>
      </c>
      <c r="J220" s="40">
        <f t="shared" si="26"/>
        <v>5760</v>
      </c>
      <c r="K220" s="41" t="s">
        <v>231</v>
      </c>
      <c r="L220" s="14"/>
      <c r="M220" s="42">
        <f t="shared" si="27"/>
        <v>0</v>
      </c>
      <c r="N220" s="3"/>
    </row>
    <row r="221" spans="1:14" x14ac:dyDescent="0.25">
      <c r="A221" s="1" t="s">
        <v>898</v>
      </c>
      <c r="B221" s="39" t="s">
        <v>630</v>
      </c>
      <c r="C221" s="27" t="s">
        <v>230</v>
      </c>
      <c r="D221" s="53">
        <v>1.2</v>
      </c>
      <c r="E221" s="40">
        <f t="shared" si="21"/>
        <v>1440</v>
      </c>
      <c r="F221" s="40">
        <f t="shared" si="22"/>
        <v>1440</v>
      </c>
      <c r="G221" s="40">
        <f t="shared" si="23"/>
        <v>1440</v>
      </c>
      <c r="H221" s="40">
        <f t="shared" si="24"/>
        <v>1440</v>
      </c>
      <c r="I221" s="40">
        <f t="shared" si="25"/>
        <v>1440</v>
      </c>
      <c r="J221" s="40">
        <f t="shared" si="26"/>
        <v>1440</v>
      </c>
      <c r="K221" s="41" t="s">
        <v>231</v>
      </c>
      <c r="L221" s="14"/>
      <c r="M221" s="42">
        <f t="shared" si="27"/>
        <v>0</v>
      </c>
      <c r="N221" s="3"/>
    </row>
    <row r="222" spans="1:14" x14ac:dyDescent="0.25">
      <c r="A222" s="1" t="s">
        <v>899</v>
      </c>
      <c r="B222" s="39" t="s">
        <v>631</v>
      </c>
      <c r="C222" s="27" t="s">
        <v>230</v>
      </c>
      <c r="D222" s="53">
        <v>1.04</v>
      </c>
      <c r="E222" s="40">
        <f t="shared" si="21"/>
        <v>1248</v>
      </c>
      <c r="F222" s="40">
        <f t="shared" si="22"/>
        <v>1248</v>
      </c>
      <c r="G222" s="40">
        <f t="shared" si="23"/>
        <v>1248</v>
      </c>
      <c r="H222" s="40">
        <f t="shared" si="24"/>
        <v>1248</v>
      </c>
      <c r="I222" s="40">
        <f t="shared" si="25"/>
        <v>1248</v>
      </c>
      <c r="J222" s="40">
        <f t="shared" si="26"/>
        <v>1248</v>
      </c>
      <c r="K222" s="41" t="s">
        <v>231</v>
      </c>
      <c r="L222" s="14"/>
      <c r="M222" s="42">
        <f t="shared" si="27"/>
        <v>0</v>
      </c>
      <c r="N222" s="3"/>
    </row>
    <row r="223" spans="1:14" x14ac:dyDescent="0.25">
      <c r="A223" s="1" t="s">
        <v>900</v>
      </c>
      <c r="B223" s="39" t="s">
        <v>632</v>
      </c>
      <c r="C223" s="27" t="s">
        <v>958</v>
      </c>
      <c r="D223" s="53">
        <v>0.52</v>
      </c>
      <c r="E223" s="40">
        <f t="shared" si="21"/>
        <v>624</v>
      </c>
      <c r="F223" s="40">
        <f t="shared" si="22"/>
        <v>624</v>
      </c>
      <c r="G223" s="40">
        <f t="shared" si="23"/>
        <v>624</v>
      </c>
      <c r="H223" s="40">
        <f t="shared" si="24"/>
        <v>624</v>
      </c>
      <c r="I223" s="40">
        <f t="shared" si="25"/>
        <v>624</v>
      </c>
      <c r="J223" s="40">
        <f t="shared" si="26"/>
        <v>624</v>
      </c>
      <c r="K223" s="41" t="s">
        <v>231</v>
      </c>
      <c r="L223" s="14"/>
      <c r="M223" s="42">
        <f t="shared" si="27"/>
        <v>0</v>
      </c>
      <c r="N223" s="3"/>
    </row>
    <row r="224" spans="1:14" x14ac:dyDescent="0.25">
      <c r="A224" s="1" t="s">
        <v>901</v>
      </c>
      <c r="B224" s="39" t="s">
        <v>633</v>
      </c>
      <c r="C224" s="27" t="s">
        <v>230</v>
      </c>
      <c r="D224" s="53">
        <v>5.22</v>
      </c>
      <c r="E224" s="40">
        <f t="shared" si="21"/>
        <v>6264</v>
      </c>
      <c r="F224" s="40">
        <f t="shared" si="22"/>
        <v>6264</v>
      </c>
      <c r="G224" s="40">
        <f t="shared" si="23"/>
        <v>6264</v>
      </c>
      <c r="H224" s="40">
        <f t="shared" si="24"/>
        <v>6264</v>
      </c>
      <c r="I224" s="40">
        <f t="shared" si="25"/>
        <v>6264</v>
      </c>
      <c r="J224" s="40">
        <f t="shared" si="26"/>
        <v>6264</v>
      </c>
      <c r="K224" s="41" t="s">
        <v>231</v>
      </c>
      <c r="L224" s="14"/>
      <c r="M224" s="42">
        <f t="shared" si="27"/>
        <v>0</v>
      </c>
      <c r="N224" s="3"/>
    </row>
    <row r="225" spans="1:14" x14ac:dyDescent="0.25">
      <c r="A225" s="1" t="s">
        <v>902</v>
      </c>
      <c r="B225" s="39" t="s">
        <v>634</v>
      </c>
      <c r="C225" s="27" t="s">
        <v>230</v>
      </c>
      <c r="D225" s="53">
        <v>1.2</v>
      </c>
      <c r="E225" s="40">
        <f t="shared" si="21"/>
        <v>1440</v>
      </c>
      <c r="F225" s="40">
        <f t="shared" si="22"/>
        <v>1440</v>
      </c>
      <c r="G225" s="40">
        <f t="shared" si="23"/>
        <v>1440</v>
      </c>
      <c r="H225" s="40">
        <f t="shared" si="24"/>
        <v>1440</v>
      </c>
      <c r="I225" s="40">
        <f t="shared" si="25"/>
        <v>1440</v>
      </c>
      <c r="J225" s="40">
        <f t="shared" si="26"/>
        <v>1440</v>
      </c>
      <c r="K225" s="41" t="s">
        <v>231</v>
      </c>
      <c r="L225" s="14"/>
      <c r="M225" s="42">
        <f t="shared" si="27"/>
        <v>0</v>
      </c>
      <c r="N225" s="3"/>
    </row>
    <row r="226" spans="1:14" x14ac:dyDescent="0.25">
      <c r="A226" s="1" t="s">
        <v>903</v>
      </c>
      <c r="B226" s="39" t="s">
        <v>635</v>
      </c>
      <c r="C226" s="27" t="s">
        <v>230</v>
      </c>
      <c r="D226" s="53">
        <v>9.08</v>
      </c>
      <c r="E226" s="40">
        <f t="shared" si="21"/>
        <v>10896</v>
      </c>
      <c r="F226" s="40">
        <f t="shared" si="22"/>
        <v>10896</v>
      </c>
      <c r="G226" s="40">
        <f t="shared" si="23"/>
        <v>10896</v>
      </c>
      <c r="H226" s="40">
        <f t="shared" si="24"/>
        <v>10896</v>
      </c>
      <c r="I226" s="40">
        <f t="shared" si="25"/>
        <v>10896</v>
      </c>
      <c r="J226" s="40">
        <f t="shared" si="26"/>
        <v>10896</v>
      </c>
      <c r="K226" s="41" t="s">
        <v>231</v>
      </c>
      <c r="L226" s="14"/>
      <c r="M226" s="42">
        <f t="shared" si="27"/>
        <v>0</v>
      </c>
      <c r="N226" s="3"/>
    </row>
    <row r="227" spans="1:14" x14ac:dyDescent="0.25">
      <c r="A227" s="1" t="s">
        <v>904</v>
      </c>
      <c r="B227" s="39" t="s">
        <v>636</v>
      </c>
      <c r="C227" s="27" t="s">
        <v>230</v>
      </c>
      <c r="D227" s="53">
        <v>1.2</v>
      </c>
      <c r="E227" s="40">
        <f t="shared" si="21"/>
        <v>1440</v>
      </c>
      <c r="F227" s="40">
        <f t="shared" si="22"/>
        <v>1440</v>
      </c>
      <c r="G227" s="40">
        <f t="shared" si="23"/>
        <v>1440</v>
      </c>
      <c r="H227" s="40">
        <f t="shared" si="24"/>
        <v>1440</v>
      </c>
      <c r="I227" s="40">
        <f t="shared" si="25"/>
        <v>1440</v>
      </c>
      <c r="J227" s="40">
        <f t="shared" si="26"/>
        <v>1440</v>
      </c>
      <c r="K227" s="41" t="s">
        <v>231</v>
      </c>
      <c r="L227" s="14"/>
      <c r="M227" s="42">
        <f t="shared" si="27"/>
        <v>0</v>
      </c>
      <c r="N227" s="3"/>
    </row>
    <row r="228" spans="1:14" x14ac:dyDescent="0.25">
      <c r="A228" s="1" t="s">
        <v>905</v>
      </c>
      <c r="B228" s="39" t="s">
        <v>637</v>
      </c>
      <c r="C228" s="27" t="s">
        <v>230</v>
      </c>
      <c r="D228" s="53">
        <v>1.03</v>
      </c>
      <c r="E228" s="40">
        <f t="shared" si="21"/>
        <v>1236</v>
      </c>
      <c r="F228" s="40">
        <f t="shared" si="22"/>
        <v>1236</v>
      </c>
      <c r="G228" s="40">
        <f t="shared" si="23"/>
        <v>1236</v>
      </c>
      <c r="H228" s="40">
        <f t="shared" si="24"/>
        <v>1236</v>
      </c>
      <c r="I228" s="40">
        <f t="shared" si="25"/>
        <v>1236</v>
      </c>
      <c r="J228" s="40">
        <f t="shared" si="26"/>
        <v>1236</v>
      </c>
      <c r="K228" s="41" t="s">
        <v>231</v>
      </c>
      <c r="L228" s="14"/>
      <c r="M228" s="42">
        <f t="shared" si="27"/>
        <v>0</v>
      </c>
      <c r="N228" s="3"/>
    </row>
    <row r="229" spans="1:14" x14ac:dyDescent="0.25">
      <c r="A229" s="1" t="s">
        <v>906</v>
      </c>
      <c r="B229" s="39" t="s">
        <v>638</v>
      </c>
      <c r="C229" s="27" t="s">
        <v>230</v>
      </c>
      <c r="D229" s="53">
        <v>7.2</v>
      </c>
      <c r="E229" s="40">
        <f t="shared" si="21"/>
        <v>8640</v>
      </c>
      <c r="F229" s="40">
        <f t="shared" si="22"/>
        <v>8640</v>
      </c>
      <c r="G229" s="40">
        <f t="shared" si="23"/>
        <v>8640</v>
      </c>
      <c r="H229" s="40">
        <f t="shared" si="24"/>
        <v>8640</v>
      </c>
      <c r="I229" s="40">
        <f t="shared" si="25"/>
        <v>8640</v>
      </c>
      <c r="J229" s="40">
        <f t="shared" si="26"/>
        <v>8640</v>
      </c>
      <c r="K229" s="41" t="s">
        <v>231</v>
      </c>
      <c r="L229" s="14"/>
      <c r="M229" s="42">
        <f t="shared" si="27"/>
        <v>0</v>
      </c>
      <c r="N229" s="3"/>
    </row>
    <row r="230" spans="1:14" x14ac:dyDescent="0.25">
      <c r="A230" s="1" t="s">
        <v>907</v>
      </c>
      <c r="B230" s="39" t="s">
        <v>639</v>
      </c>
      <c r="C230" s="27" t="s">
        <v>230</v>
      </c>
      <c r="D230" s="53">
        <v>1.8</v>
      </c>
      <c r="E230" s="40">
        <f t="shared" si="21"/>
        <v>2160</v>
      </c>
      <c r="F230" s="40">
        <f t="shared" si="22"/>
        <v>2160</v>
      </c>
      <c r="G230" s="40">
        <f t="shared" si="23"/>
        <v>2160</v>
      </c>
      <c r="H230" s="40">
        <f t="shared" si="24"/>
        <v>2160</v>
      </c>
      <c r="I230" s="40">
        <f t="shared" si="25"/>
        <v>2160</v>
      </c>
      <c r="J230" s="40">
        <f t="shared" si="26"/>
        <v>2160</v>
      </c>
      <c r="K230" s="41" t="s">
        <v>231</v>
      </c>
      <c r="L230" s="14"/>
      <c r="M230" s="42">
        <f t="shared" si="27"/>
        <v>0</v>
      </c>
      <c r="N230" s="3"/>
    </row>
    <row r="231" spans="1:14" x14ac:dyDescent="0.25">
      <c r="A231" s="1" t="s">
        <v>908</v>
      </c>
      <c r="B231" s="39" t="s">
        <v>640</v>
      </c>
      <c r="C231" s="27" t="s">
        <v>230</v>
      </c>
      <c r="D231" s="53">
        <v>1.8</v>
      </c>
      <c r="E231" s="40">
        <f t="shared" si="21"/>
        <v>2160</v>
      </c>
      <c r="F231" s="40">
        <f t="shared" si="22"/>
        <v>2160</v>
      </c>
      <c r="G231" s="40">
        <f t="shared" si="23"/>
        <v>2160</v>
      </c>
      <c r="H231" s="40">
        <f t="shared" si="24"/>
        <v>2160</v>
      </c>
      <c r="I231" s="40">
        <f t="shared" si="25"/>
        <v>2160</v>
      </c>
      <c r="J231" s="40">
        <f t="shared" si="26"/>
        <v>2160</v>
      </c>
      <c r="K231" s="41" t="s">
        <v>231</v>
      </c>
      <c r="L231" s="14"/>
      <c r="M231" s="42">
        <f t="shared" si="27"/>
        <v>0</v>
      </c>
      <c r="N231" s="3"/>
    </row>
    <row r="232" spans="1:14" x14ac:dyDescent="0.25">
      <c r="A232" s="1" t="s">
        <v>909</v>
      </c>
      <c r="B232" s="39" t="s">
        <v>641</v>
      </c>
      <c r="C232" s="27" t="s">
        <v>230</v>
      </c>
      <c r="D232" s="53">
        <v>3.3</v>
      </c>
      <c r="E232" s="40">
        <f t="shared" si="21"/>
        <v>3960</v>
      </c>
      <c r="F232" s="40">
        <f t="shared" si="22"/>
        <v>3960</v>
      </c>
      <c r="G232" s="40">
        <f t="shared" si="23"/>
        <v>3960</v>
      </c>
      <c r="H232" s="40">
        <f t="shared" si="24"/>
        <v>3960</v>
      </c>
      <c r="I232" s="40">
        <f t="shared" si="25"/>
        <v>3960</v>
      </c>
      <c r="J232" s="40">
        <f t="shared" si="26"/>
        <v>3960</v>
      </c>
      <c r="K232" s="41" t="s">
        <v>231</v>
      </c>
      <c r="L232" s="14"/>
      <c r="M232" s="42">
        <f t="shared" si="27"/>
        <v>0</v>
      </c>
      <c r="N232" s="3"/>
    </row>
    <row r="233" spans="1:14" x14ac:dyDescent="0.25">
      <c r="A233" s="1" t="s">
        <v>910</v>
      </c>
      <c r="B233" s="39" t="s">
        <v>642</v>
      </c>
      <c r="C233" s="27" t="s">
        <v>230</v>
      </c>
      <c r="D233" s="53">
        <v>0.45</v>
      </c>
      <c r="E233" s="40">
        <f t="shared" si="21"/>
        <v>540</v>
      </c>
      <c r="F233" s="40">
        <f t="shared" si="22"/>
        <v>540</v>
      </c>
      <c r="G233" s="40">
        <f t="shared" si="23"/>
        <v>540</v>
      </c>
      <c r="H233" s="40">
        <f t="shared" si="24"/>
        <v>540</v>
      </c>
      <c r="I233" s="40">
        <f t="shared" si="25"/>
        <v>540</v>
      </c>
      <c r="J233" s="40">
        <f t="shared" si="26"/>
        <v>540</v>
      </c>
      <c r="K233" s="41" t="s">
        <v>231</v>
      </c>
      <c r="L233" s="14"/>
      <c r="M233" s="42">
        <f t="shared" si="27"/>
        <v>0</v>
      </c>
      <c r="N233" s="3"/>
    </row>
    <row r="234" spans="1:14" x14ac:dyDescent="0.25">
      <c r="A234" s="1" t="s">
        <v>911</v>
      </c>
      <c r="B234" s="39" t="s">
        <v>643</v>
      </c>
      <c r="C234" s="27" t="s">
        <v>230</v>
      </c>
      <c r="D234" s="53">
        <v>1.21</v>
      </c>
      <c r="E234" s="40">
        <f t="shared" si="21"/>
        <v>1452</v>
      </c>
      <c r="F234" s="40">
        <f t="shared" si="22"/>
        <v>1452</v>
      </c>
      <c r="G234" s="40">
        <f t="shared" si="23"/>
        <v>1452</v>
      </c>
      <c r="H234" s="40">
        <f t="shared" si="24"/>
        <v>1452</v>
      </c>
      <c r="I234" s="40">
        <f t="shared" si="25"/>
        <v>1452</v>
      </c>
      <c r="J234" s="40">
        <f t="shared" si="26"/>
        <v>1452</v>
      </c>
      <c r="K234" s="41" t="s">
        <v>231</v>
      </c>
      <c r="L234" s="14"/>
      <c r="M234" s="42">
        <f t="shared" si="27"/>
        <v>0</v>
      </c>
      <c r="N234" s="3"/>
    </row>
    <row r="235" spans="1:14" x14ac:dyDescent="0.25">
      <c r="A235" s="1" t="s">
        <v>912</v>
      </c>
      <c r="B235" s="16" t="s">
        <v>644</v>
      </c>
      <c r="C235" s="27" t="s">
        <v>230</v>
      </c>
      <c r="D235" s="53">
        <v>5.78</v>
      </c>
      <c r="E235" s="40">
        <f t="shared" si="21"/>
        <v>6936</v>
      </c>
      <c r="F235" s="40">
        <f t="shared" si="22"/>
        <v>6936</v>
      </c>
      <c r="G235" s="40">
        <f t="shared" si="23"/>
        <v>6936</v>
      </c>
      <c r="H235" s="40">
        <f t="shared" si="24"/>
        <v>6936</v>
      </c>
      <c r="I235" s="40">
        <f t="shared" si="25"/>
        <v>6936</v>
      </c>
      <c r="J235" s="40">
        <f t="shared" si="26"/>
        <v>6936</v>
      </c>
      <c r="K235" s="41" t="s">
        <v>231</v>
      </c>
      <c r="L235" s="14"/>
      <c r="M235" s="42">
        <f t="shared" si="27"/>
        <v>0</v>
      </c>
      <c r="N235" s="3"/>
    </row>
    <row r="236" spans="1:14" x14ac:dyDescent="0.25">
      <c r="A236" s="1" t="s">
        <v>913</v>
      </c>
      <c r="B236" s="16" t="s">
        <v>645</v>
      </c>
      <c r="C236" s="28" t="s">
        <v>230</v>
      </c>
      <c r="D236" s="54">
        <v>1.21</v>
      </c>
      <c r="E236" s="40">
        <f t="shared" si="21"/>
        <v>1452</v>
      </c>
      <c r="F236" s="40">
        <f t="shared" si="22"/>
        <v>1452</v>
      </c>
      <c r="G236" s="40">
        <f t="shared" si="23"/>
        <v>1452</v>
      </c>
      <c r="H236" s="40">
        <f t="shared" si="24"/>
        <v>1452</v>
      </c>
      <c r="I236" s="40">
        <f t="shared" si="25"/>
        <v>1452</v>
      </c>
      <c r="J236" s="40">
        <f t="shared" si="26"/>
        <v>1452</v>
      </c>
      <c r="K236" s="41" t="s">
        <v>231</v>
      </c>
      <c r="L236" s="14"/>
      <c r="M236" s="42">
        <f t="shared" si="27"/>
        <v>0</v>
      </c>
      <c r="N236" s="3"/>
    </row>
    <row r="237" spans="1:14" x14ac:dyDescent="0.25">
      <c r="A237" s="1" t="s">
        <v>914</v>
      </c>
      <c r="B237" s="16" t="s">
        <v>646</v>
      </c>
      <c r="C237" s="27" t="s">
        <v>230</v>
      </c>
      <c r="D237" s="53">
        <v>0.72</v>
      </c>
      <c r="E237" s="40">
        <f t="shared" si="21"/>
        <v>864</v>
      </c>
      <c r="F237" s="40">
        <f t="shared" si="22"/>
        <v>864</v>
      </c>
      <c r="G237" s="40">
        <f t="shared" si="23"/>
        <v>864</v>
      </c>
      <c r="H237" s="40">
        <f t="shared" si="24"/>
        <v>864</v>
      </c>
      <c r="I237" s="40">
        <f t="shared" si="25"/>
        <v>864</v>
      </c>
      <c r="J237" s="40">
        <f t="shared" si="26"/>
        <v>864</v>
      </c>
      <c r="K237" s="41" t="s">
        <v>231</v>
      </c>
      <c r="L237" s="14"/>
      <c r="M237" s="42">
        <f t="shared" si="27"/>
        <v>0</v>
      </c>
      <c r="N237" s="3"/>
    </row>
    <row r="238" spans="1:14" x14ac:dyDescent="0.25">
      <c r="A238" s="1" t="s">
        <v>915</v>
      </c>
      <c r="B238" s="16" t="s">
        <v>647</v>
      </c>
      <c r="C238" s="27" t="s">
        <v>230</v>
      </c>
      <c r="D238" s="53">
        <v>2.95</v>
      </c>
      <c r="E238" s="40">
        <f t="shared" si="21"/>
        <v>3540</v>
      </c>
      <c r="F238" s="40">
        <f t="shared" si="22"/>
        <v>3540</v>
      </c>
      <c r="G238" s="40">
        <f t="shared" si="23"/>
        <v>3540</v>
      </c>
      <c r="H238" s="40">
        <f t="shared" si="24"/>
        <v>3540</v>
      </c>
      <c r="I238" s="40">
        <f t="shared" si="25"/>
        <v>3540</v>
      </c>
      <c r="J238" s="40">
        <f t="shared" si="26"/>
        <v>3540</v>
      </c>
      <c r="K238" s="41" t="s">
        <v>231</v>
      </c>
      <c r="L238" s="14"/>
      <c r="M238" s="42">
        <f t="shared" si="27"/>
        <v>0</v>
      </c>
      <c r="N238" s="3"/>
    </row>
    <row r="239" spans="1:14" x14ac:dyDescent="0.25">
      <c r="A239" s="1" t="s">
        <v>916</v>
      </c>
      <c r="B239" s="16" t="s">
        <v>648</v>
      </c>
      <c r="C239" s="27" t="s">
        <v>230</v>
      </c>
      <c r="D239" s="53">
        <v>5.14</v>
      </c>
      <c r="E239" s="40">
        <f t="shared" si="21"/>
        <v>6168</v>
      </c>
      <c r="F239" s="40">
        <f t="shared" si="22"/>
        <v>6168</v>
      </c>
      <c r="G239" s="40">
        <f t="shared" si="23"/>
        <v>6168</v>
      </c>
      <c r="H239" s="40">
        <f t="shared" si="24"/>
        <v>6168</v>
      </c>
      <c r="I239" s="40">
        <f t="shared" si="25"/>
        <v>6168</v>
      </c>
      <c r="J239" s="40">
        <f t="shared" si="26"/>
        <v>6168</v>
      </c>
      <c r="K239" s="41" t="s">
        <v>231</v>
      </c>
      <c r="L239" s="14"/>
      <c r="M239" s="42">
        <f t="shared" si="27"/>
        <v>0</v>
      </c>
      <c r="N239" s="3"/>
    </row>
    <row r="240" spans="1:14" x14ac:dyDescent="0.25">
      <c r="A240" s="1" t="s">
        <v>917</v>
      </c>
      <c r="B240" s="39" t="s">
        <v>649</v>
      </c>
      <c r="C240" s="27" t="s">
        <v>230</v>
      </c>
      <c r="D240" s="53">
        <v>6.97</v>
      </c>
      <c r="E240" s="40">
        <f t="shared" si="21"/>
        <v>8364</v>
      </c>
      <c r="F240" s="40">
        <f t="shared" si="22"/>
        <v>8364</v>
      </c>
      <c r="G240" s="40">
        <f t="shared" si="23"/>
        <v>8364</v>
      </c>
      <c r="H240" s="40">
        <f t="shared" si="24"/>
        <v>8364</v>
      </c>
      <c r="I240" s="40">
        <f t="shared" si="25"/>
        <v>8364</v>
      </c>
      <c r="J240" s="40">
        <f t="shared" si="26"/>
        <v>8364</v>
      </c>
      <c r="K240" s="41" t="s">
        <v>231</v>
      </c>
      <c r="L240" s="14"/>
      <c r="M240" s="42">
        <f t="shared" si="27"/>
        <v>0</v>
      </c>
      <c r="N240" s="3"/>
    </row>
    <row r="241" spans="1:14" x14ac:dyDescent="0.25">
      <c r="A241" s="1" t="s">
        <v>918</v>
      </c>
      <c r="B241" s="39" t="s">
        <v>650</v>
      </c>
      <c r="C241" s="27" t="s">
        <v>230</v>
      </c>
      <c r="D241" s="53">
        <v>5.14</v>
      </c>
      <c r="E241" s="40">
        <f t="shared" si="21"/>
        <v>6168</v>
      </c>
      <c r="F241" s="40">
        <f t="shared" si="22"/>
        <v>6168</v>
      </c>
      <c r="G241" s="40">
        <f t="shared" si="23"/>
        <v>6168</v>
      </c>
      <c r="H241" s="40">
        <f t="shared" si="24"/>
        <v>6168</v>
      </c>
      <c r="I241" s="40">
        <f t="shared" si="25"/>
        <v>6168</v>
      </c>
      <c r="J241" s="40">
        <f t="shared" si="26"/>
        <v>6168</v>
      </c>
      <c r="K241" s="41" t="s">
        <v>231</v>
      </c>
      <c r="L241" s="14"/>
      <c r="M241" s="42">
        <f t="shared" si="27"/>
        <v>0</v>
      </c>
      <c r="N241" s="3"/>
    </row>
    <row r="242" spans="1:14" x14ac:dyDescent="0.25">
      <c r="A242" s="1" t="s">
        <v>919</v>
      </c>
      <c r="B242" s="39" t="s">
        <v>651</v>
      </c>
      <c r="C242" s="27" t="s">
        <v>230</v>
      </c>
      <c r="D242" s="53">
        <v>6.97</v>
      </c>
      <c r="E242" s="40">
        <f t="shared" si="21"/>
        <v>8364</v>
      </c>
      <c r="F242" s="40">
        <f t="shared" si="22"/>
        <v>8364</v>
      </c>
      <c r="G242" s="40">
        <f t="shared" si="23"/>
        <v>8364</v>
      </c>
      <c r="H242" s="40">
        <f t="shared" si="24"/>
        <v>8364</v>
      </c>
      <c r="I242" s="40">
        <f t="shared" si="25"/>
        <v>8364</v>
      </c>
      <c r="J242" s="40">
        <f t="shared" si="26"/>
        <v>8364</v>
      </c>
      <c r="K242" s="41" t="s">
        <v>231</v>
      </c>
      <c r="L242" s="14"/>
      <c r="M242" s="42">
        <f t="shared" si="27"/>
        <v>0</v>
      </c>
      <c r="N242" s="3"/>
    </row>
    <row r="243" spans="1:14" x14ac:dyDescent="0.25">
      <c r="A243" s="1" t="s">
        <v>920</v>
      </c>
      <c r="B243" s="39" t="s">
        <v>652</v>
      </c>
      <c r="C243" s="27" t="s">
        <v>230</v>
      </c>
      <c r="D243" s="53">
        <v>9.24</v>
      </c>
      <c r="E243" s="40">
        <f t="shared" si="21"/>
        <v>11088</v>
      </c>
      <c r="F243" s="40">
        <f t="shared" si="22"/>
        <v>11088</v>
      </c>
      <c r="G243" s="40">
        <f t="shared" si="23"/>
        <v>11088</v>
      </c>
      <c r="H243" s="40">
        <f t="shared" si="24"/>
        <v>11088</v>
      </c>
      <c r="I243" s="40">
        <f t="shared" si="25"/>
        <v>11088</v>
      </c>
      <c r="J243" s="40">
        <f t="shared" si="26"/>
        <v>11088</v>
      </c>
      <c r="K243" s="41" t="s">
        <v>231</v>
      </c>
      <c r="L243" s="14"/>
      <c r="M243" s="42">
        <f t="shared" si="27"/>
        <v>0</v>
      </c>
      <c r="N243" s="3"/>
    </row>
    <row r="244" spans="1:14" x14ac:dyDescent="0.25">
      <c r="A244" s="1" t="s">
        <v>921</v>
      </c>
      <c r="B244" s="39" t="s">
        <v>653</v>
      </c>
      <c r="C244" s="27" t="s">
        <v>230</v>
      </c>
      <c r="D244" s="53">
        <v>0.84</v>
      </c>
      <c r="E244" s="40">
        <f t="shared" si="21"/>
        <v>1008</v>
      </c>
      <c r="F244" s="40">
        <f t="shared" si="22"/>
        <v>1008</v>
      </c>
      <c r="G244" s="40">
        <f t="shared" si="23"/>
        <v>1008</v>
      </c>
      <c r="H244" s="40">
        <f t="shared" si="24"/>
        <v>1008</v>
      </c>
      <c r="I244" s="40">
        <f t="shared" si="25"/>
        <v>1008</v>
      </c>
      <c r="J244" s="40">
        <f t="shared" si="26"/>
        <v>1008</v>
      </c>
      <c r="K244" s="41" t="s">
        <v>231</v>
      </c>
      <c r="L244" s="14"/>
      <c r="M244" s="42">
        <f t="shared" si="27"/>
        <v>0</v>
      </c>
      <c r="N244" s="3"/>
    </row>
    <row r="245" spans="1:14" x14ac:dyDescent="0.25">
      <c r="A245" s="1" t="s">
        <v>922</v>
      </c>
      <c r="B245" s="39" t="s">
        <v>654</v>
      </c>
      <c r="C245" s="27" t="s">
        <v>959</v>
      </c>
      <c r="D245" s="53">
        <v>0.72</v>
      </c>
      <c r="E245" s="40">
        <f t="shared" si="21"/>
        <v>864</v>
      </c>
      <c r="F245" s="40">
        <f t="shared" si="22"/>
        <v>864</v>
      </c>
      <c r="G245" s="40">
        <f t="shared" si="23"/>
        <v>864</v>
      </c>
      <c r="H245" s="40">
        <f t="shared" si="24"/>
        <v>864</v>
      </c>
      <c r="I245" s="40">
        <f t="shared" si="25"/>
        <v>864</v>
      </c>
      <c r="J245" s="40">
        <f t="shared" si="26"/>
        <v>864</v>
      </c>
      <c r="K245" s="41" t="s">
        <v>231</v>
      </c>
      <c r="L245" s="14"/>
      <c r="M245" s="42">
        <f t="shared" si="27"/>
        <v>0</v>
      </c>
      <c r="N245" s="3"/>
    </row>
    <row r="246" spans="1:14" x14ac:dyDescent="0.25">
      <c r="A246" s="1" t="s">
        <v>923</v>
      </c>
      <c r="B246" s="39" t="s">
        <v>655</v>
      </c>
      <c r="C246" s="27" t="s">
        <v>230</v>
      </c>
      <c r="D246" s="53">
        <v>3.58</v>
      </c>
      <c r="E246" s="40">
        <f t="shared" si="21"/>
        <v>4296</v>
      </c>
      <c r="F246" s="40">
        <f t="shared" si="22"/>
        <v>4296</v>
      </c>
      <c r="G246" s="40">
        <f t="shared" si="23"/>
        <v>4296</v>
      </c>
      <c r="H246" s="40">
        <f t="shared" si="24"/>
        <v>4296</v>
      </c>
      <c r="I246" s="40">
        <f t="shared" si="25"/>
        <v>4296</v>
      </c>
      <c r="J246" s="40">
        <f t="shared" si="26"/>
        <v>4296</v>
      </c>
      <c r="K246" s="41" t="s">
        <v>231</v>
      </c>
      <c r="L246" s="14"/>
      <c r="M246" s="42">
        <f t="shared" si="27"/>
        <v>0</v>
      </c>
      <c r="N246" s="3"/>
    </row>
    <row r="247" spans="1:14" x14ac:dyDescent="0.25">
      <c r="A247" s="1" t="s">
        <v>924</v>
      </c>
      <c r="B247" s="39" t="s">
        <v>656</v>
      </c>
      <c r="C247" s="27" t="s">
        <v>230</v>
      </c>
      <c r="D247" s="53">
        <v>5.22</v>
      </c>
      <c r="E247" s="40">
        <f t="shared" si="21"/>
        <v>6264</v>
      </c>
      <c r="F247" s="40">
        <f t="shared" si="22"/>
        <v>6264</v>
      </c>
      <c r="G247" s="40">
        <f t="shared" si="23"/>
        <v>6264</v>
      </c>
      <c r="H247" s="40">
        <f t="shared" si="24"/>
        <v>6264</v>
      </c>
      <c r="I247" s="40">
        <f t="shared" si="25"/>
        <v>6264</v>
      </c>
      <c r="J247" s="40">
        <f t="shared" si="26"/>
        <v>6264</v>
      </c>
      <c r="K247" s="41" t="s">
        <v>231</v>
      </c>
      <c r="L247" s="14"/>
      <c r="M247" s="42">
        <f t="shared" si="27"/>
        <v>0</v>
      </c>
      <c r="N247" s="3"/>
    </row>
    <row r="248" spans="1:14" x14ac:dyDescent="0.25">
      <c r="A248" s="1" t="s">
        <v>925</v>
      </c>
      <c r="B248" s="39" t="s">
        <v>657</v>
      </c>
      <c r="C248" s="27" t="s">
        <v>230</v>
      </c>
      <c r="D248" s="53">
        <v>5.22</v>
      </c>
      <c r="E248" s="40">
        <f t="shared" si="21"/>
        <v>6264</v>
      </c>
      <c r="F248" s="40">
        <f t="shared" si="22"/>
        <v>6264</v>
      </c>
      <c r="G248" s="40">
        <f t="shared" si="23"/>
        <v>6264</v>
      </c>
      <c r="H248" s="40">
        <f t="shared" si="24"/>
        <v>6264</v>
      </c>
      <c r="I248" s="40">
        <f t="shared" si="25"/>
        <v>6264</v>
      </c>
      <c r="J248" s="40">
        <f t="shared" si="26"/>
        <v>6264</v>
      </c>
      <c r="K248" s="41" t="s">
        <v>231</v>
      </c>
      <c r="L248" s="14"/>
      <c r="M248" s="42">
        <f t="shared" si="27"/>
        <v>0</v>
      </c>
      <c r="N248" s="3"/>
    </row>
    <row r="249" spans="1:14" x14ac:dyDescent="0.25">
      <c r="A249" s="1" t="s">
        <v>926</v>
      </c>
      <c r="B249" s="39" t="s">
        <v>658</v>
      </c>
      <c r="C249" s="27" t="s">
        <v>230</v>
      </c>
      <c r="D249" s="53">
        <v>5.22</v>
      </c>
      <c r="E249" s="40">
        <f t="shared" si="21"/>
        <v>6264</v>
      </c>
      <c r="F249" s="40">
        <f t="shared" si="22"/>
        <v>6264</v>
      </c>
      <c r="G249" s="40">
        <f t="shared" si="23"/>
        <v>6264</v>
      </c>
      <c r="H249" s="40">
        <f t="shared" si="24"/>
        <v>6264</v>
      </c>
      <c r="I249" s="40">
        <f t="shared" si="25"/>
        <v>6264</v>
      </c>
      <c r="J249" s="40">
        <f t="shared" si="26"/>
        <v>6264</v>
      </c>
      <c r="K249" s="41" t="s">
        <v>231</v>
      </c>
      <c r="L249" s="14"/>
      <c r="M249" s="42">
        <f t="shared" si="27"/>
        <v>0</v>
      </c>
      <c r="N249" s="3"/>
    </row>
    <row r="250" spans="1:14" x14ac:dyDescent="0.25">
      <c r="A250" s="1" t="s">
        <v>927</v>
      </c>
      <c r="B250" s="39" t="s">
        <v>659</v>
      </c>
      <c r="C250" s="27" t="s">
        <v>230</v>
      </c>
      <c r="D250" s="53">
        <v>5.22</v>
      </c>
      <c r="E250" s="40">
        <f t="shared" si="21"/>
        <v>6264</v>
      </c>
      <c r="F250" s="40">
        <f t="shared" si="22"/>
        <v>6264</v>
      </c>
      <c r="G250" s="40">
        <f t="shared" si="23"/>
        <v>6264</v>
      </c>
      <c r="H250" s="40">
        <f t="shared" si="24"/>
        <v>6264</v>
      </c>
      <c r="I250" s="40">
        <f t="shared" si="25"/>
        <v>6264</v>
      </c>
      <c r="J250" s="40">
        <f t="shared" si="26"/>
        <v>6264</v>
      </c>
      <c r="K250" s="41" t="s">
        <v>231</v>
      </c>
      <c r="L250" s="14"/>
      <c r="M250" s="42">
        <f t="shared" si="27"/>
        <v>0</v>
      </c>
      <c r="N250" s="3"/>
    </row>
    <row r="251" spans="1:14" x14ac:dyDescent="0.25">
      <c r="A251" s="1" t="s">
        <v>928</v>
      </c>
      <c r="B251" s="39" t="s">
        <v>660</v>
      </c>
      <c r="C251" s="27" t="s">
        <v>230</v>
      </c>
      <c r="D251" s="53">
        <v>2.74</v>
      </c>
      <c r="E251" s="40">
        <f t="shared" si="21"/>
        <v>3288.0000000000005</v>
      </c>
      <c r="F251" s="40">
        <f t="shared" si="22"/>
        <v>3288.0000000000005</v>
      </c>
      <c r="G251" s="40">
        <f t="shared" si="23"/>
        <v>3288.0000000000005</v>
      </c>
      <c r="H251" s="40">
        <f t="shared" si="24"/>
        <v>3288.0000000000005</v>
      </c>
      <c r="I251" s="40">
        <f t="shared" si="25"/>
        <v>3288.0000000000005</v>
      </c>
      <c r="J251" s="40">
        <f t="shared" si="26"/>
        <v>3288.0000000000005</v>
      </c>
      <c r="K251" s="41" t="s">
        <v>231</v>
      </c>
      <c r="L251" s="14"/>
      <c r="M251" s="42">
        <f t="shared" si="27"/>
        <v>0</v>
      </c>
      <c r="N251" s="3"/>
    </row>
    <row r="252" spans="1:14" x14ac:dyDescent="0.25">
      <c r="A252" s="1" t="s">
        <v>929</v>
      </c>
      <c r="B252" s="39" t="s">
        <v>661</v>
      </c>
      <c r="C252" s="27" t="s">
        <v>230</v>
      </c>
      <c r="D252" s="53">
        <v>2.52</v>
      </c>
      <c r="E252" s="40">
        <f t="shared" si="21"/>
        <v>3024</v>
      </c>
      <c r="F252" s="40">
        <f t="shared" si="22"/>
        <v>3024</v>
      </c>
      <c r="G252" s="40">
        <f t="shared" si="23"/>
        <v>3024</v>
      </c>
      <c r="H252" s="40">
        <f t="shared" si="24"/>
        <v>3024</v>
      </c>
      <c r="I252" s="40">
        <f t="shared" si="25"/>
        <v>3024</v>
      </c>
      <c r="J252" s="40">
        <f t="shared" si="26"/>
        <v>3024</v>
      </c>
      <c r="K252" s="41" t="s">
        <v>231</v>
      </c>
      <c r="L252" s="14"/>
      <c r="M252" s="42">
        <f t="shared" si="27"/>
        <v>0</v>
      </c>
      <c r="N252" s="3"/>
    </row>
    <row r="253" spans="1:14" x14ac:dyDescent="0.25">
      <c r="A253" s="1" t="s">
        <v>930</v>
      </c>
      <c r="B253" s="39" t="s">
        <v>662</v>
      </c>
      <c r="C253" s="27" t="s">
        <v>230</v>
      </c>
      <c r="D253" s="53">
        <v>2.9</v>
      </c>
      <c r="E253" s="40">
        <f t="shared" si="21"/>
        <v>3480</v>
      </c>
      <c r="F253" s="40">
        <f t="shared" si="22"/>
        <v>3480</v>
      </c>
      <c r="G253" s="40">
        <f t="shared" si="23"/>
        <v>3480</v>
      </c>
      <c r="H253" s="40">
        <f t="shared" si="24"/>
        <v>3480</v>
      </c>
      <c r="I253" s="40">
        <f t="shared" si="25"/>
        <v>3480</v>
      </c>
      <c r="J253" s="40">
        <f t="shared" si="26"/>
        <v>3480</v>
      </c>
      <c r="K253" s="41" t="s">
        <v>231</v>
      </c>
      <c r="L253" s="14"/>
      <c r="M253" s="42">
        <f t="shared" si="27"/>
        <v>0</v>
      </c>
      <c r="N253" s="3"/>
    </row>
    <row r="254" spans="1:14" x14ac:dyDescent="0.25">
      <c r="A254" s="1" t="s">
        <v>931</v>
      </c>
      <c r="B254" s="39" t="s">
        <v>663</v>
      </c>
      <c r="C254" s="27" t="s">
        <v>230</v>
      </c>
      <c r="D254" s="53">
        <v>2.73</v>
      </c>
      <c r="E254" s="40">
        <f t="shared" si="21"/>
        <v>3276</v>
      </c>
      <c r="F254" s="40">
        <f t="shared" si="22"/>
        <v>3276</v>
      </c>
      <c r="G254" s="40">
        <f t="shared" si="23"/>
        <v>3276</v>
      </c>
      <c r="H254" s="40">
        <f t="shared" si="24"/>
        <v>3276</v>
      </c>
      <c r="I254" s="40">
        <f t="shared" si="25"/>
        <v>3276</v>
      </c>
      <c r="J254" s="40">
        <f t="shared" si="26"/>
        <v>3276</v>
      </c>
      <c r="K254" s="41" t="s">
        <v>231</v>
      </c>
      <c r="L254" s="14"/>
      <c r="M254" s="42">
        <f t="shared" si="27"/>
        <v>0</v>
      </c>
      <c r="N254" s="3"/>
    </row>
    <row r="255" spans="1:14" x14ac:dyDescent="0.25">
      <c r="A255" s="1" t="s">
        <v>932</v>
      </c>
      <c r="B255" s="39" t="s">
        <v>664</v>
      </c>
      <c r="C255" s="27" t="s">
        <v>230</v>
      </c>
      <c r="D255" s="53">
        <v>2.73</v>
      </c>
      <c r="E255" s="40">
        <f t="shared" si="21"/>
        <v>3276</v>
      </c>
      <c r="F255" s="40">
        <f t="shared" si="22"/>
        <v>3276</v>
      </c>
      <c r="G255" s="40">
        <f t="shared" si="23"/>
        <v>3276</v>
      </c>
      <c r="H255" s="40">
        <f t="shared" si="24"/>
        <v>3276</v>
      </c>
      <c r="I255" s="40">
        <f t="shared" si="25"/>
        <v>3276</v>
      </c>
      <c r="J255" s="40">
        <f t="shared" si="26"/>
        <v>3276</v>
      </c>
      <c r="K255" s="41" t="s">
        <v>231</v>
      </c>
      <c r="L255" s="14"/>
      <c r="M255" s="42">
        <f t="shared" si="27"/>
        <v>0</v>
      </c>
      <c r="N255" s="3"/>
    </row>
    <row r="256" spans="1:14" x14ac:dyDescent="0.25">
      <c r="A256" s="1" t="s">
        <v>933</v>
      </c>
      <c r="B256" s="39" t="s">
        <v>665</v>
      </c>
      <c r="C256" s="27" t="s">
        <v>230</v>
      </c>
      <c r="D256" s="53">
        <v>2.73</v>
      </c>
      <c r="E256" s="40">
        <f t="shared" si="21"/>
        <v>3276</v>
      </c>
      <c r="F256" s="40">
        <f t="shared" si="22"/>
        <v>3276</v>
      </c>
      <c r="G256" s="40">
        <f t="shared" si="23"/>
        <v>3276</v>
      </c>
      <c r="H256" s="40">
        <f t="shared" si="24"/>
        <v>3276</v>
      </c>
      <c r="I256" s="40">
        <f t="shared" si="25"/>
        <v>3276</v>
      </c>
      <c r="J256" s="40">
        <f t="shared" si="26"/>
        <v>3276</v>
      </c>
      <c r="K256" s="41" t="s">
        <v>231</v>
      </c>
      <c r="L256" s="14"/>
      <c r="M256" s="42">
        <f t="shared" si="27"/>
        <v>0</v>
      </c>
      <c r="N256" s="3"/>
    </row>
    <row r="257" spans="1:14" x14ac:dyDescent="0.25">
      <c r="A257" s="1" t="s">
        <v>934</v>
      </c>
      <c r="B257" s="39" t="s">
        <v>666</v>
      </c>
      <c r="C257" s="27" t="s">
        <v>230</v>
      </c>
      <c r="D257" s="53">
        <v>2.73</v>
      </c>
      <c r="E257" s="40">
        <f t="shared" si="21"/>
        <v>3276</v>
      </c>
      <c r="F257" s="40">
        <f t="shared" si="22"/>
        <v>3276</v>
      </c>
      <c r="G257" s="40">
        <f t="shared" si="23"/>
        <v>3276</v>
      </c>
      <c r="H257" s="40">
        <f t="shared" si="24"/>
        <v>3276</v>
      </c>
      <c r="I257" s="40">
        <f t="shared" si="25"/>
        <v>3276</v>
      </c>
      <c r="J257" s="40">
        <f t="shared" si="26"/>
        <v>3276</v>
      </c>
      <c r="K257" s="41" t="s">
        <v>231</v>
      </c>
      <c r="L257" s="14"/>
      <c r="M257" s="42">
        <f t="shared" si="27"/>
        <v>0</v>
      </c>
      <c r="N257" s="3"/>
    </row>
    <row r="258" spans="1:14" x14ac:dyDescent="0.25">
      <c r="A258" s="1" t="s">
        <v>935</v>
      </c>
      <c r="B258" s="39" t="s">
        <v>667</v>
      </c>
      <c r="C258" s="27" t="s">
        <v>230</v>
      </c>
      <c r="D258" s="53">
        <v>2.73</v>
      </c>
      <c r="E258" s="40">
        <f t="shared" si="21"/>
        <v>3276</v>
      </c>
      <c r="F258" s="40">
        <f t="shared" si="22"/>
        <v>3276</v>
      </c>
      <c r="G258" s="40">
        <f t="shared" si="23"/>
        <v>3276</v>
      </c>
      <c r="H258" s="40">
        <f t="shared" si="24"/>
        <v>3276</v>
      </c>
      <c r="I258" s="40">
        <f t="shared" si="25"/>
        <v>3276</v>
      </c>
      <c r="J258" s="40">
        <f t="shared" si="26"/>
        <v>3276</v>
      </c>
      <c r="K258" s="41" t="s">
        <v>231</v>
      </c>
      <c r="L258" s="14"/>
      <c r="M258" s="42">
        <f t="shared" si="27"/>
        <v>0</v>
      </c>
      <c r="N258" s="3"/>
    </row>
    <row r="259" spans="1:14" x14ac:dyDescent="0.25">
      <c r="A259" s="1" t="s">
        <v>936</v>
      </c>
      <c r="B259" s="39" t="s">
        <v>668</v>
      </c>
      <c r="C259" s="27" t="s">
        <v>230</v>
      </c>
      <c r="D259" s="53">
        <v>0.22</v>
      </c>
      <c r="E259" s="40">
        <f t="shared" si="21"/>
        <v>264</v>
      </c>
      <c r="F259" s="40">
        <f t="shared" si="22"/>
        <v>264</v>
      </c>
      <c r="G259" s="40">
        <f t="shared" si="23"/>
        <v>264</v>
      </c>
      <c r="H259" s="40">
        <f t="shared" si="24"/>
        <v>264</v>
      </c>
      <c r="I259" s="40">
        <f t="shared" si="25"/>
        <v>264</v>
      </c>
      <c r="J259" s="40">
        <f t="shared" si="26"/>
        <v>264</v>
      </c>
      <c r="K259" s="41" t="s">
        <v>231</v>
      </c>
      <c r="L259" s="14"/>
      <c r="M259" s="42">
        <f t="shared" si="27"/>
        <v>0</v>
      </c>
      <c r="N259" s="3"/>
    </row>
    <row r="260" spans="1:14" x14ac:dyDescent="0.25">
      <c r="A260" s="1" t="s">
        <v>937</v>
      </c>
      <c r="B260" s="39" t="s">
        <v>669</v>
      </c>
      <c r="C260" s="27" t="s">
        <v>230</v>
      </c>
      <c r="D260" s="53">
        <v>1.21</v>
      </c>
      <c r="E260" s="40">
        <f t="shared" si="21"/>
        <v>1452</v>
      </c>
      <c r="F260" s="40">
        <f t="shared" si="22"/>
        <v>1452</v>
      </c>
      <c r="G260" s="40">
        <f t="shared" si="23"/>
        <v>1452</v>
      </c>
      <c r="H260" s="40">
        <f t="shared" si="24"/>
        <v>1452</v>
      </c>
      <c r="I260" s="40">
        <f t="shared" si="25"/>
        <v>1452</v>
      </c>
      <c r="J260" s="40">
        <f t="shared" si="26"/>
        <v>1452</v>
      </c>
      <c r="K260" s="41" t="s">
        <v>231</v>
      </c>
      <c r="L260" s="14"/>
      <c r="M260" s="42">
        <f t="shared" si="27"/>
        <v>0</v>
      </c>
      <c r="N260" s="3"/>
    </row>
    <row r="261" spans="1:14" x14ac:dyDescent="0.25">
      <c r="A261" s="1" t="s">
        <v>938</v>
      </c>
      <c r="B261" s="16" t="s">
        <v>670</v>
      </c>
      <c r="C261" s="27" t="s">
        <v>230</v>
      </c>
      <c r="D261" s="53">
        <v>2.0299999999999998</v>
      </c>
      <c r="E261" s="40">
        <f t="shared" si="21"/>
        <v>2435.9999999999995</v>
      </c>
      <c r="F261" s="40">
        <f t="shared" si="22"/>
        <v>2435.9999999999995</v>
      </c>
      <c r="G261" s="40">
        <f t="shared" si="23"/>
        <v>2435.9999999999995</v>
      </c>
      <c r="H261" s="40">
        <f t="shared" si="24"/>
        <v>2435.9999999999995</v>
      </c>
      <c r="I261" s="40">
        <f t="shared" si="25"/>
        <v>2435.9999999999995</v>
      </c>
      <c r="J261" s="40">
        <f t="shared" si="26"/>
        <v>2435.9999999999995</v>
      </c>
      <c r="K261" s="41" t="s">
        <v>231</v>
      </c>
      <c r="L261" s="14"/>
      <c r="M261" s="42">
        <f t="shared" si="27"/>
        <v>0</v>
      </c>
      <c r="N261" s="3"/>
    </row>
    <row r="262" spans="1:14" x14ac:dyDescent="0.25">
      <c r="A262" s="1" t="s">
        <v>939</v>
      </c>
      <c r="B262" s="16" t="s">
        <v>671</v>
      </c>
      <c r="C262" s="28" t="s">
        <v>960</v>
      </c>
      <c r="D262" s="54">
        <v>33</v>
      </c>
      <c r="E262" s="40">
        <f t="shared" si="21"/>
        <v>39600</v>
      </c>
      <c r="F262" s="40">
        <f t="shared" si="22"/>
        <v>39600</v>
      </c>
      <c r="G262" s="40">
        <f t="shared" si="23"/>
        <v>39600</v>
      </c>
      <c r="H262" s="40">
        <f t="shared" si="24"/>
        <v>39600</v>
      </c>
      <c r="I262" s="40">
        <f t="shared" si="25"/>
        <v>39600</v>
      </c>
      <c r="J262" s="40">
        <f t="shared" si="26"/>
        <v>39600</v>
      </c>
      <c r="K262" s="41" t="s">
        <v>231</v>
      </c>
      <c r="L262" s="14"/>
      <c r="M262" s="42">
        <f t="shared" si="27"/>
        <v>0</v>
      </c>
      <c r="N262" s="3"/>
    </row>
    <row r="263" spans="1:14" x14ac:dyDescent="0.25">
      <c r="A263" s="1" t="s">
        <v>940</v>
      </c>
      <c r="B263" s="16" t="s">
        <v>672</v>
      </c>
      <c r="C263" s="27" t="s">
        <v>960</v>
      </c>
      <c r="D263" s="53">
        <v>905</v>
      </c>
      <c r="E263" s="40">
        <f t="shared" ref="E263:E277" si="28">D263*$E$3</f>
        <v>1086000</v>
      </c>
      <c r="F263" s="40">
        <f t="shared" ref="F263:F278" si="29">D263*$F$3</f>
        <v>1086000</v>
      </c>
      <c r="G263" s="40">
        <f t="shared" ref="G263:G278" si="30">D263*$G$3</f>
        <v>1086000</v>
      </c>
      <c r="H263" s="40">
        <f t="shared" ref="H263:H278" si="31">D263*$H$3</f>
        <v>1086000</v>
      </c>
      <c r="I263" s="40">
        <f t="shared" ref="I263:I278" si="32">D263*$I$3</f>
        <v>1086000</v>
      </c>
      <c r="J263" s="40">
        <f t="shared" ref="J263:J278" si="33">D263*$J$3</f>
        <v>1086000</v>
      </c>
      <c r="K263" s="41" t="s">
        <v>231</v>
      </c>
      <c r="L263" s="14"/>
      <c r="M263" s="42">
        <f t="shared" ref="M263:M282" si="34">SUM(E263:J263)*L263</f>
        <v>0</v>
      </c>
      <c r="N263" s="3"/>
    </row>
    <row r="264" spans="1:14" x14ac:dyDescent="0.25">
      <c r="A264" s="1" t="s">
        <v>941</v>
      </c>
      <c r="B264" s="16" t="s">
        <v>673</v>
      </c>
      <c r="C264" s="27" t="s">
        <v>960</v>
      </c>
      <c r="D264" s="53">
        <v>54.6</v>
      </c>
      <c r="E264" s="40">
        <f t="shared" si="28"/>
        <v>65520</v>
      </c>
      <c r="F264" s="40">
        <f t="shared" si="29"/>
        <v>65520</v>
      </c>
      <c r="G264" s="40">
        <f t="shared" si="30"/>
        <v>65520</v>
      </c>
      <c r="H264" s="40">
        <f t="shared" si="31"/>
        <v>65520</v>
      </c>
      <c r="I264" s="40">
        <f t="shared" si="32"/>
        <v>65520</v>
      </c>
      <c r="J264" s="40">
        <f t="shared" si="33"/>
        <v>65520</v>
      </c>
      <c r="K264" s="41" t="s">
        <v>231</v>
      </c>
      <c r="L264" s="14"/>
      <c r="M264" s="42">
        <f t="shared" si="34"/>
        <v>0</v>
      </c>
      <c r="N264" s="3"/>
    </row>
    <row r="265" spans="1:14" x14ac:dyDescent="0.25">
      <c r="A265" s="1" t="s">
        <v>942</v>
      </c>
      <c r="B265" s="16" t="s">
        <v>674</v>
      </c>
      <c r="C265" s="27" t="s">
        <v>960</v>
      </c>
      <c r="D265" s="53">
        <v>905</v>
      </c>
      <c r="E265" s="40">
        <f t="shared" si="28"/>
        <v>1086000</v>
      </c>
      <c r="F265" s="40">
        <f t="shared" si="29"/>
        <v>1086000</v>
      </c>
      <c r="G265" s="40">
        <f t="shared" si="30"/>
        <v>1086000</v>
      </c>
      <c r="H265" s="40">
        <f t="shared" si="31"/>
        <v>1086000</v>
      </c>
      <c r="I265" s="40">
        <f t="shared" si="32"/>
        <v>1086000</v>
      </c>
      <c r="J265" s="40">
        <f t="shared" si="33"/>
        <v>1086000</v>
      </c>
      <c r="K265" s="41" t="s">
        <v>231</v>
      </c>
      <c r="L265" s="14"/>
      <c r="M265" s="42">
        <f t="shared" si="34"/>
        <v>0</v>
      </c>
      <c r="N265" s="3"/>
    </row>
    <row r="266" spans="1:14" x14ac:dyDescent="0.25">
      <c r="A266" s="1" t="s">
        <v>943</v>
      </c>
      <c r="B266" s="39" t="s">
        <v>675</v>
      </c>
      <c r="C266" s="27" t="s">
        <v>960</v>
      </c>
      <c r="D266" s="53">
        <v>168</v>
      </c>
      <c r="E266" s="40">
        <f t="shared" si="28"/>
        <v>201600</v>
      </c>
      <c r="F266" s="40">
        <f t="shared" si="29"/>
        <v>201600</v>
      </c>
      <c r="G266" s="40">
        <f t="shared" si="30"/>
        <v>201600</v>
      </c>
      <c r="H266" s="40">
        <f t="shared" si="31"/>
        <v>201600</v>
      </c>
      <c r="I266" s="40">
        <f t="shared" si="32"/>
        <v>201600</v>
      </c>
      <c r="J266" s="40">
        <f t="shared" si="33"/>
        <v>201600</v>
      </c>
      <c r="K266" s="41" t="s">
        <v>231</v>
      </c>
      <c r="L266" s="14"/>
      <c r="M266" s="42">
        <f t="shared" si="34"/>
        <v>0</v>
      </c>
      <c r="N266" s="3"/>
    </row>
    <row r="267" spans="1:14" x14ac:dyDescent="0.25">
      <c r="A267" s="1" t="s">
        <v>944</v>
      </c>
      <c r="B267" s="39" t="s">
        <v>676</v>
      </c>
      <c r="C267" s="27" t="s">
        <v>960</v>
      </c>
      <c r="D267" s="53">
        <v>54.6</v>
      </c>
      <c r="E267" s="40">
        <f t="shared" si="28"/>
        <v>65520</v>
      </c>
      <c r="F267" s="40">
        <f t="shared" si="29"/>
        <v>65520</v>
      </c>
      <c r="G267" s="40">
        <f t="shared" si="30"/>
        <v>65520</v>
      </c>
      <c r="H267" s="40">
        <f t="shared" si="31"/>
        <v>65520</v>
      </c>
      <c r="I267" s="40">
        <f t="shared" si="32"/>
        <v>65520</v>
      </c>
      <c r="J267" s="40">
        <f t="shared" si="33"/>
        <v>65520</v>
      </c>
      <c r="K267" s="41" t="s">
        <v>231</v>
      </c>
      <c r="L267" s="14"/>
      <c r="M267" s="42">
        <f t="shared" si="34"/>
        <v>0</v>
      </c>
      <c r="N267" s="3"/>
    </row>
    <row r="268" spans="1:14" x14ac:dyDescent="0.25">
      <c r="A268" s="1" t="s">
        <v>945</v>
      </c>
      <c r="B268" s="39" t="s">
        <v>677</v>
      </c>
      <c r="C268" s="27" t="s">
        <v>960</v>
      </c>
      <c r="D268" s="53">
        <v>54.6</v>
      </c>
      <c r="E268" s="40">
        <f t="shared" si="28"/>
        <v>65520</v>
      </c>
      <c r="F268" s="40">
        <f t="shared" si="29"/>
        <v>65520</v>
      </c>
      <c r="G268" s="40">
        <f t="shared" si="30"/>
        <v>65520</v>
      </c>
      <c r="H268" s="40">
        <f t="shared" si="31"/>
        <v>65520</v>
      </c>
      <c r="I268" s="40">
        <f t="shared" si="32"/>
        <v>65520</v>
      </c>
      <c r="J268" s="40">
        <f t="shared" si="33"/>
        <v>65520</v>
      </c>
      <c r="K268" s="41" t="s">
        <v>231</v>
      </c>
      <c r="L268" s="14"/>
      <c r="M268" s="42">
        <f t="shared" si="34"/>
        <v>0</v>
      </c>
      <c r="N268" s="3"/>
    </row>
    <row r="269" spans="1:14" x14ac:dyDescent="0.25">
      <c r="A269" s="1" t="s">
        <v>946</v>
      </c>
      <c r="B269" s="16" t="s">
        <v>678</v>
      </c>
      <c r="C269" s="27" t="s">
        <v>960</v>
      </c>
      <c r="D269" s="53">
        <v>253</v>
      </c>
      <c r="E269" s="40">
        <f t="shared" si="28"/>
        <v>303600</v>
      </c>
      <c r="F269" s="40">
        <f t="shared" si="29"/>
        <v>303600</v>
      </c>
      <c r="G269" s="40">
        <f t="shared" si="30"/>
        <v>303600</v>
      </c>
      <c r="H269" s="40">
        <f t="shared" si="31"/>
        <v>303600</v>
      </c>
      <c r="I269" s="40">
        <f t="shared" si="32"/>
        <v>303600</v>
      </c>
      <c r="J269" s="40">
        <f t="shared" si="33"/>
        <v>303600</v>
      </c>
      <c r="K269" s="41" t="s">
        <v>231</v>
      </c>
      <c r="L269" s="14"/>
      <c r="M269" s="42">
        <f t="shared" si="34"/>
        <v>0</v>
      </c>
      <c r="N269" s="3"/>
    </row>
    <row r="270" spans="1:14" x14ac:dyDescent="0.25">
      <c r="A270" s="1" t="s">
        <v>947</v>
      </c>
      <c r="B270" s="16" t="s">
        <v>679</v>
      </c>
      <c r="C270" s="28" t="s">
        <v>960</v>
      </c>
      <c r="D270" s="54">
        <v>54.6</v>
      </c>
      <c r="E270" s="40">
        <f t="shared" si="28"/>
        <v>65520</v>
      </c>
      <c r="F270" s="40">
        <f t="shared" si="29"/>
        <v>65520</v>
      </c>
      <c r="G270" s="40">
        <f t="shared" si="30"/>
        <v>65520</v>
      </c>
      <c r="H270" s="40">
        <f t="shared" si="31"/>
        <v>65520</v>
      </c>
      <c r="I270" s="40">
        <f t="shared" si="32"/>
        <v>65520</v>
      </c>
      <c r="J270" s="40">
        <f t="shared" si="33"/>
        <v>65520</v>
      </c>
      <c r="K270" s="41" t="s">
        <v>231</v>
      </c>
      <c r="L270" s="14"/>
      <c r="M270" s="42">
        <f t="shared" si="34"/>
        <v>0</v>
      </c>
      <c r="N270" s="3"/>
    </row>
    <row r="271" spans="1:14" x14ac:dyDescent="0.25">
      <c r="A271" s="1" t="s">
        <v>948</v>
      </c>
      <c r="B271" s="16" t="s">
        <v>680</v>
      </c>
      <c r="C271" s="27" t="s">
        <v>960</v>
      </c>
      <c r="D271" s="53">
        <v>483</v>
      </c>
      <c r="E271" s="40">
        <f t="shared" si="28"/>
        <v>579600</v>
      </c>
      <c r="F271" s="40">
        <f t="shared" si="29"/>
        <v>579600</v>
      </c>
      <c r="G271" s="40">
        <f t="shared" si="30"/>
        <v>579600</v>
      </c>
      <c r="H271" s="40">
        <f t="shared" si="31"/>
        <v>579600</v>
      </c>
      <c r="I271" s="40">
        <f t="shared" si="32"/>
        <v>579600</v>
      </c>
      <c r="J271" s="40">
        <f t="shared" si="33"/>
        <v>579600</v>
      </c>
      <c r="K271" s="41" t="s">
        <v>231</v>
      </c>
      <c r="L271" s="14"/>
      <c r="M271" s="42">
        <f t="shared" si="34"/>
        <v>0</v>
      </c>
      <c r="N271" s="3"/>
    </row>
    <row r="272" spans="1:14" x14ac:dyDescent="0.25">
      <c r="A272" s="1" t="s">
        <v>949</v>
      </c>
      <c r="B272" s="16" t="s">
        <v>681</v>
      </c>
      <c r="C272" s="27" t="s">
        <v>960</v>
      </c>
      <c r="D272" s="53">
        <v>109</v>
      </c>
      <c r="E272" s="40">
        <f t="shared" si="28"/>
        <v>130800</v>
      </c>
      <c r="F272" s="40">
        <f t="shared" si="29"/>
        <v>130800</v>
      </c>
      <c r="G272" s="40">
        <f t="shared" si="30"/>
        <v>130800</v>
      </c>
      <c r="H272" s="40">
        <f t="shared" si="31"/>
        <v>130800</v>
      </c>
      <c r="I272" s="40">
        <f t="shared" si="32"/>
        <v>130800</v>
      </c>
      <c r="J272" s="40">
        <f t="shared" si="33"/>
        <v>130800</v>
      </c>
      <c r="K272" s="41" t="s">
        <v>231</v>
      </c>
      <c r="L272" s="14"/>
      <c r="M272" s="42">
        <f t="shared" si="34"/>
        <v>0</v>
      </c>
      <c r="N272" s="3"/>
    </row>
    <row r="273" spans="1:14" x14ac:dyDescent="0.25">
      <c r="A273" s="1" t="s">
        <v>950</v>
      </c>
      <c r="B273" s="16" t="s">
        <v>682</v>
      </c>
      <c r="C273" s="27" t="s">
        <v>961</v>
      </c>
      <c r="D273" s="53">
        <v>13.4</v>
      </c>
      <c r="E273" s="40">
        <f t="shared" si="28"/>
        <v>16080</v>
      </c>
      <c r="F273" s="40">
        <f t="shared" si="29"/>
        <v>16080</v>
      </c>
      <c r="G273" s="40">
        <f t="shared" si="30"/>
        <v>16080</v>
      </c>
      <c r="H273" s="40">
        <f t="shared" si="31"/>
        <v>16080</v>
      </c>
      <c r="I273" s="40">
        <f t="shared" si="32"/>
        <v>16080</v>
      </c>
      <c r="J273" s="40">
        <f t="shared" si="33"/>
        <v>16080</v>
      </c>
      <c r="K273" s="41" t="s">
        <v>231</v>
      </c>
      <c r="L273" s="14"/>
      <c r="M273" s="42">
        <f t="shared" si="34"/>
        <v>0</v>
      </c>
      <c r="N273" s="3"/>
    </row>
    <row r="274" spans="1:14" x14ac:dyDescent="0.25">
      <c r="A274" s="1" t="s">
        <v>951</v>
      </c>
      <c r="B274" s="39" t="s">
        <v>683</v>
      </c>
      <c r="C274" s="27" t="s">
        <v>230</v>
      </c>
      <c r="D274" s="53">
        <v>2.06</v>
      </c>
      <c r="E274" s="40">
        <f t="shared" si="28"/>
        <v>2472</v>
      </c>
      <c r="F274" s="40">
        <f t="shared" si="29"/>
        <v>2472</v>
      </c>
      <c r="G274" s="40">
        <f t="shared" si="30"/>
        <v>2472</v>
      </c>
      <c r="H274" s="40">
        <f t="shared" si="31"/>
        <v>2472</v>
      </c>
      <c r="I274" s="40">
        <f t="shared" si="32"/>
        <v>2472</v>
      </c>
      <c r="J274" s="40">
        <f t="shared" si="33"/>
        <v>2472</v>
      </c>
      <c r="K274" s="41" t="s">
        <v>231</v>
      </c>
      <c r="L274" s="14"/>
      <c r="M274" s="42">
        <f t="shared" si="34"/>
        <v>0</v>
      </c>
      <c r="N274" s="3"/>
    </row>
    <row r="275" spans="1:14" x14ac:dyDescent="0.25">
      <c r="A275" s="1" t="s">
        <v>952</v>
      </c>
      <c r="B275" s="39" t="s">
        <v>684</v>
      </c>
      <c r="C275" s="27" t="s">
        <v>230</v>
      </c>
      <c r="D275" s="53">
        <v>3.1</v>
      </c>
      <c r="E275" s="40">
        <f t="shared" si="28"/>
        <v>3720</v>
      </c>
      <c r="F275" s="40">
        <f t="shared" si="29"/>
        <v>3720</v>
      </c>
      <c r="G275" s="40">
        <f t="shared" si="30"/>
        <v>3720</v>
      </c>
      <c r="H275" s="40">
        <f t="shared" si="31"/>
        <v>3720</v>
      </c>
      <c r="I275" s="40">
        <f t="shared" si="32"/>
        <v>3720</v>
      </c>
      <c r="J275" s="40">
        <f t="shared" si="33"/>
        <v>3720</v>
      </c>
      <c r="K275" s="41" t="s">
        <v>231</v>
      </c>
      <c r="L275" s="14"/>
      <c r="M275" s="42">
        <f t="shared" si="34"/>
        <v>0</v>
      </c>
      <c r="N275" s="3"/>
    </row>
    <row r="276" spans="1:14" x14ac:dyDescent="0.25">
      <c r="A276" s="1" t="s">
        <v>953</v>
      </c>
      <c r="B276" s="39" t="s">
        <v>685</v>
      </c>
      <c r="C276" s="27" t="s">
        <v>230</v>
      </c>
      <c r="D276" s="53">
        <v>3.1</v>
      </c>
      <c r="E276" s="40">
        <f t="shared" si="28"/>
        <v>3720</v>
      </c>
      <c r="F276" s="40">
        <f t="shared" si="29"/>
        <v>3720</v>
      </c>
      <c r="G276" s="40">
        <f t="shared" si="30"/>
        <v>3720</v>
      </c>
      <c r="H276" s="40">
        <f t="shared" si="31"/>
        <v>3720</v>
      </c>
      <c r="I276" s="40">
        <f t="shared" si="32"/>
        <v>3720</v>
      </c>
      <c r="J276" s="40">
        <f t="shared" si="33"/>
        <v>3720</v>
      </c>
      <c r="K276" s="41" t="s">
        <v>231</v>
      </c>
      <c r="L276" s="14"/>
      <c r="M276" s="42">
        <f t="shared" si="34"/>
        <v>0</v>
      </c>
      <c r="N276" s="3"/>
    </row>
    <row r="277" spans="1:14" x14ac:dyDescent="0.25">
      <c r="A277" s="1" t="s">
        <v>954</v>
      </c>
      <c r="B277" s="39" t="s">
        <v>686</v>
      </c>
      <c r="C277" s="27" t="s">
        <v>230</v>
      </c>
      <c r="D277" s="53">
        <v>2.06</v>
      </c>
      <c r="E277" s="40">
        <f t="shared" si="28"/>
        <v>2472</v>
      </c>
      <c r="F277" s="40">
        <f t="shared" si="29"/>
        <v>2472</v>
      </c>
      <c r="G277" s="40">
        <f t="shared" si="30"/>
        <v>2472</v>
      </c>
      <c r="H277" s="40">
        <f t="shared" si="31"/>
        <v>2472</v>
      </c>
      <c r="I277" s="40">
        <f t="shared" si="32"/>
        <v>2472</v>
      </c>
      <c r="J277" s="40">
        <f t="shared" si="33"/>
        <v>2472</v>
      </c>
      <c r="K277" s="41" t="s">
        <v>231</v>
      </c>
      <c r="L277" s="14"/>
      <c r="M277" s="42">
        <f t="shared" si="34"/>
        <v>0</v>
      </c>
      <c r="N277" s="3"/>
    </row>
    <row r="278" spans="1:14" x14ac:dyDescent="0.25">
      <c r="A278" s="1" t="s">
        <v>955</v>
      </c>
      <c r="B278" s="39" t="s">
        <v>687</v>
      </c>
      <c r="C278" s="27" t="s">
        <v>962</v>
      </c>
      <c r="D278" s="53">
        <v>2.4900000000000002</v>
      </c>
      <c r="E278" s="40">
        <f>D278*$E$3</f>
        <v>2988.0000000000005</v>
      </c>
      <c r="F278" s="40">
        <f t="shared" si="29"/>
        <v>2988.0000000000005</v>
      </c>
      <c r="G278" s="40">
        <f t="shared" si="30"/>
        <v>2988.0000000000005</v>
      </c>
      <c r="H278" s="40">
        <f t="shared" si="31"/>
        <v>2988.0000000000005</v>
      </c>
      <c r="I278" s="40">
        <f t="shared" si="32"/>
        <v>2988.0000000000005</v>
      </c>
      <c r="J278" s="40">
        <f t="shared" si="33"/>
        <v>2988.0000000000005</v>
      </c>
      <c r="K278" s="41" t="s">
        <v>231</v>
      </c>
      <c r="L278" s="14"/>
      <c r="M278" s="42">
        <f t="shared" si="34"/>
        <v>0</v>
      </c>
      <c r="N278" s="3"/>
    </row>
    <row r="279" spans="1:14" x14ac:dyDescent="0.25">
      <c r="A279" s="1" t="s">
        <v>956</v>
      </c>
      <c r="B279" s="39" t="s">
        <v>688</v>
      </c>
      <c r="C279" s="27" t="s">
        <v>963</v>
      </c>
      <c r="D279" s="52"/>
      <c r="E279" s="40">
        <v>8500</v>
      </c>
      <c r="F279" s="40">
        <v>8500</v>
      </c>
      <c r="G279" s="40">
        <v>8500</v>
      </c>
      <c r="H279" s="40">
        <v>8500</v>
      </c>
      <c r="I279" s="40">
        <v>8500</v>
      </c>
      <c r="J279" s="40">
        <v>8500</v>
      </c>
      <c r="K279" s="41" t="s">
        <v>231</v>
      </c>
      <c r="L279" s="14"/>
      <c r="M279" s="42">
        <f t="shared" si="34"/>
        <v>0</v>
      </c>
      <c r="N279" s="3"/>
    </row>
    <row r="280" spans="1:14" x14ac:dyDescent="0.25">
      <c r="A280" s="1" t="s">
        <v>978</v>
      </c>
      <c r="B280" s="39" t="s">
        <v>975</v>
      </c>
      <c r="C280" s="27" t="s">
        <v>976</v>
      </c>
      <c r="D280" s="52"/>
      <c r="E280" s="40">
        <v>5500</v>
      </c>
      <c r="F280" s="40">
        <v>5500</v>
      </c>
      <c r="G280" s="40">
        <v>5500</v>
      </c>
      <c r="H280" s="40">
        <v>5500</v>
      </c>
      <c r="I280" s="40">
        <v>5500</v>
      </c>
      <c r="J280" s="40">
        <v>5500</v>
      </c>
      <c r="K280" s="41" t="s">
        <v>977</v>
      </c>
      <c r="L280" s="14"/>
      <c r="M280" s="42">
        <f t="shared" si="34"/>
        <v>0</v>
      </c>
      <c r="N280" s="3"/>
    </row>
    <row r="281" spans="1:14" x14ac:dyDescent="0.25">
      <c r="A281" s="1" t="s">
        <v>1021</v>
      </c>
      <c r="B281" s="39" t="s">
        <v>1019</v>
      </c>
      <c r="C281" s="27" t="s">
        <v>976</v>
      </c>
      <c r="D281" s="52"/>
      <c r="E281" s="40">
        <v>39433.33</v>
      </c>
      <c r="F281" s="40">
        <v>39433.33</v>
      </c>
      <c r="G281" s="40">
        <v>39433.33</v>
      </c>
      <c r="H281" s="40">
        <v>39433.33</v>
      </c>
      <c r="I281" s="40">
        <v>39433.33</v>
      </c>
      <c r="J281" s="40">
        <v>39433.33</v>
      </c>
      <c r="K281" s="41" t="s">
        <v>977</v>
      </c>
      <c r="L281" s="14"/>
      <c r="M281" s="42">
        <f t="shared" si="34"/>
        <v>0</v>
      </c>
      <c r="N281" s="3"/>
    </row>
    <row r="282" spans="1:14" x14ac:dyDescent="0.25">
      <c r="A282" s="1" t="s">
        <v>1022</v>
      </c>
      <c r="B282" s="39" t="s">
        <v>1020</v>
      </c>
      <c r="C282" s="27" t="s">
        <v>976</v>
      </c>
      <c r="D282" s="52"/>
      <c r="E282" s="40">
        <v>14300</v>
      </c>
      <c r="F282" s="40">
        <v>14300</v>
      </c>
      <c r="G282" s="40">
        <v>14300</v>
      </c>
      <c r="H282" s="40">
        <v>14300</v>
      </c>
      <c r="I282" s="40">
        <v>14300</v>
      </c>
      <c r="J282" s="40">
        <v>14300</v>
      </c>
      <c r="K282" s="41" t="s">
        <v>977</v>
      </c>
      <c r="L282" s="14"/>
      <c r="M282" s="42">
        <f t="shared" si="34"/>
        <v>0</v>
      </c>
      <c r="N282" s="3"/>
    </row>
    <row r="283" spans="1:14" x14ac:dyDescent="0.25">
      <c r="A283" s="1" t="s">
        <v>1078</v>
      </c>
      <c r="B283" s="39" t="s">
        <v>1079</v>
      </c>
      <c r="C283" s="27" t="s">
        <v>976</v>
      </c>
      <c r="D283" s="52"/>
      <c r="E283" s="40"/>
      <c r="F283" s="40"/>
      <c r="G283" s="40"/>
      <c r="H283" s="40"/>
      <c r="I283" s="40"/>
      <c r="J283" s="40">
        <v>1250</v>
      </c>
      <c r="K283" s="41" t="s">
        <v>977</v>
      </c>
      <c r="L283" s="14"/>
      <c r="M283" s="42">
        <f t="shared" ref="M283" si="35">SUM(E283:J283)*L283</f>
        <v>0</v>
      </c>
      <c r="N283" s="3"/>
    </row>
  </sheetData>
  <mergeCells count="9">
    <mergeCell ref="L1:L3"/>
    <mergeCell ref="M1:M3"/>
    <mergeCell ref="N1:N3"/>
    <mergeCell ref="A1:A3"/>
    <mergeCell ref="B1:B3"/>
    <mergeCell ref="C1:C3"/>
    <mergeCell ref="E2:J2"/>
    <mergeCell ref="D1:D3"/>
    <mergeCell ref="K1:K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Материалы </vt:lpstr>
      <vt:lpstr>Работы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pavel.ashpetov@lenta.com</dc:creator>
  <cp:lastModifiedBy>Пешевич Андрей</cp:lastModifiedBy>
  <cp:lastPrinted>2017-01-12T13:03:07Z</cp:lastPrinted>
  <dcterms:created xsi:type="dcterms:W3CDTF">2012-01-25T14:18:30Z</dcterms:created>
  <dcterms:modified xsi:type="dcterms:W3CDTF">2025-06-18T12:00:50Z</dcterms:modified>
</cp:coreProperties>
</file>